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36" yWindow="0" windowWidth="10788" windowHeight="9120" tabRatio="669"/>
  </bookViews>
  <sheets>
    <sheet name="Eval" sheetId="14" r:id="rId1"/>
    <sheet name="Notes daily" sheetId="12" r:id="rId2"/>
    <sheet name="Notes weekly" sheetId="13" r:id="rId3"/>
    <sheet name="SNP daily" sheetId="7" r:id="rId4"/>
    <sheet name="SNP weekly" sheetId="8" r:id="rId5"/>
    <sheet name="GOLD daily" sheetId="6" r:id="rId6"/>
    <sheet name="GOLD weekly" sheetId="4" r:id="rId7"/>
    <sheet name="Euro daily" sheetId="10" r:id="rId8"/>
    <sheet name="Euro weekly" sheetId="11" r:id="rId9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7" i="11" l="1"/>
  <c r="M37" i="11" s="1"/>
  <c r="L45" i="10"/>
  <c r="M45" i="10"/>
  <c r="L44" i="10"/>
  <c r="M44" i="10"/>
  <c r="M43" i="10"/>
  <c r="L43" i="10"/>
  <c r="G36" i="11"/>
  <c r="M36" i="11" s="1"/>
  <c r="M58" i="6"/>
  <c r="L58" i="6"/>
  <c r="M54" i="4"/>
  <c r="L54" i="4"/>
  <c r="M57" i="6"/>
  <c r="L57" i="6"/>
  <c r="G53" i="4"/>
  <c r="M53" i="4" s="1"/>
  <c r="L53" i="4"/>
  <c r="M56" i="6"/>
  <c r="L56" i="6"/>
  <c r="L55" i="6"/>
  <c r="M55" i="6"/>
  <c r="G52" i="4"/>
  <c r="L52" i="4" s="1"/>
  <c r="L54" i="6"/>
  <c r="M54" i="6"/>
  <c r="L51" i="4"/>
  <c r="M51" i="4"/>
  <c r="L53" i="6"/>
  <c r="M53" i="6"/>
  <c r="L52" i="6"/>
  <c r="M52" i="6"/>
  <c r="M42" i="13"/>
  <c r="L42" i="13"/>
  <c r="G43" i="12"/>
  <c r="M43" i="12" s="1"/>
  <c r="H43" i="12"/>
  <c r="C43" i="12"/>
  <c r="F62" i="14"/>
  <c r="B62" i="14"/>
  <c r="I62" i="14"/>
  <c r="E62" i="14"/>
  <c r="H62" i="14"/>
  <c r="D62" i="14"/>
  <c r="G62" i="14"/>
  <c r="C62" i="14"/>
  <c r="M52" i="4" l="1"/>
  <c r="L43" i="12"/>
  <c r="L37" i="11"/>
  <c r="L36" i="11"/>
  <c r="J62" i="14"/>
  <c r="B61" i="14"/>
  <c r="E61" i="14"/>
  <c r="H61" i="14"/>
  <c r="D61" i="14"/>
  <c r="G61" i="14"/>
  <c r="C61" i="14"/>
  <c r="F61" i="14"/>
  <c r="I61" i="14"/>
  <c r="J61" i="14" l="1"/>
  <c r="F60" i="14"/>
  <c r="B60" i="14"/>
  <c r="D60" i="14"/>
  <c r="I60" i="14"/>
  <c r="E60" i="14"/>
  <c r="C60" i="14"/>
  <c r="H60" i="14"/>
  <c r="G60" i="14"/>
  <c r="J60" i="14" l="1"/>
  <c r="F59" i="14"/>
  <c r="B59" i="14"/>
  <c r="G59" i="14"/>
  <c r="I59" i="14"/>
  <c r="E59" i="14"/>
  <c r="H59" i="14"/>
  <c r="D59" i="14"/>
  <c r="C59" i="14"/>
  <c r="J59" i="14" l="1"/>
  <c r="F58" i="14"/>
  <c r="B58" i="14"/>
  <c r="E58" i="14"/>
  <c r="I58" i="14"/>
  <c r="H58" i="14"/>
  <c r="D58" i="14"/>
  <c r="C58" i="14"/>
  <c r="G58" i="14"/>
  <c r="J58" i="14" l="1"/>
  <c r="F57" i="14"/>
  <c r="I57" i="14"/>
  <c r="E57" i="14"/>
  <c r="D57" i="14"/>
  <c r="H57" i="14"/>
  <c r="C57" i="14"/>
  <c r="G57" i="14"/>
  <c r="M87" i="7" l="1"/>
  <c r="L87" i="7"/>
  <c r="M86" i="7"/>
  <c r="L86" i="7"/>
  <c r="M71" i="8"/>
  <c r="L71" i="8"/>
  <c r="M70" i="8"/>
  <c r="L70" i="8"/>
  <c r="M69" i="8"/>
  <c r="L69" i="8"/>
  <c r="M68" i="8"/>
  <c r="L68" i="8"/>
  <c r="M67" i="8"/>
  <c r="L67" i="8"/>
  <c r="M66" i="8"/>
  <c r="L66" i="8"/>
  <c r="M65" i="8"/>
  <c r="L65" i="8"/>
  <c r="M64" i="8"/>
  <c r="L64" i="8"/>
  <c r="M63" i="8"/>
  <c r="L63" i="8"/>
  <c r="M62" i="8"/>
  <c r="L62" i="8"/>
  <c r="M85" i="7"/>
  <c r="L85" i="7"/>
  <c r="M84" i="7"/>
  <c r="L84" i="7"/>
  <c r="M83" i="7"/>
  <c r="L83" i="7"/>
  <c r="L82" i="7"/>
  <c r="M82" i="7"/>
  <c r="L81" i="7"/>
  <c r="M81" i="7"/>
  <c r="L80" i="7"/>
  <c r="M80" i="7"/>
  <c r="M79" i="7"/>
  <c r="L79" i="7"/>
  <c r="M78" i="7"/>
  <c r="L78" i="7"/>
  <c r="M77" i="7"/>
  <c r="L77" i="7"/>
  <c r="F56" i="14"/>
  <c r="B56" i="14"/>
  <c r="I56" i="14"/>
  <c r="E56" i="14"/>
  <c r="G56" i="14"/>
  <c r="C56" i="14"/>
  <c r="H56" i="14"/>
  <c r="D56" i="14"/>
  <c r="F55" i="14"/>
  <c r="B55" i="14"/>
  <c r="D55" i="14"/>
  <c r="I55" i="14"/>
  <c r="E55" i="14"/>
  <c r="C55" i="14"/>
  <c r="H55" i="14"/>
  <c r="G55" i="14"/>
  <c r="F54" i="14"/>
  <c r="B54" i="14"/>
  <c r="I54" i="14"/>
  <c r="E54" i="14"/>
  <c r="G54" i="14"/>
  <c r="C54" i="14"/>
  <c r="H54" i="14"/>
  <c r="D54" i="14"/>
  <c r="F53" i="14"/>
  <c r="B53" i="14"/>
  <c r="E53" i="14"/>
  <c r="I53" i="14"/>
  <c r="H53" i="14"/>
  <c r="D53" i="14"/>
  <c r="G53" i="14"/>
  <c r="C53" i="14"/>
  <c r="F52" i="14"/>
  <c r="B52" i="14"/>
  <c r="I52" i="14"/>
  <c r="E52" i="14"/>
  <c r="G52" i="14"/>
  <c r="C52" i="14"/>
  <c r="H52" i="14"/>
  <c r="D52" i="14"/>
  <c r="F51" i="14"/>
  <c r="B51" i="14"/>
  <c r="E51" i="14"/>
  <c r="C51" i="14"/>
  <c r="I51" i="14"/>
  <c r="H51" i="14"/>
  <c r="D51" i="14"/>
  <c r="G51" i="14"/>
  <c r="F50" i="14"/>
  <c r="B50" i="14"/>
  <c r="F69" i="14"/>
  <c r="B69" i="14"/>
  <c r="F68" i="14"/>
  <c r="B68" i="14"/>
  <c r="D68" i="14"/>
  <c r="C68" i="14"/>
  <c r="I50" i="14"/>
  <c r="E50" i="14"/>
  <c r="I69" i="14"/>
  <c r="E69" i="14"/>
  <c r="I68" i="14"/>
  <c r="E68" i="14"/>
  <c r="G68" i="14"/>
  <c r="H50" i="14"/>
  <c r="D50" i="14"/>
  <c r="H69" i="14"/>
  <c r="D69" i="14"/>
  <c r="H68" i="14"/>
  <c r="G50" i="14"/>
  <c r="C50" i="14"/>
  <c r="G69" i="14"/>
  <c r="C69" i="14"/>
  <c r="B57" i="14"/>
  <c r="J57" i="14" l="1"/>
  <c r="J68" i="14"/>
  <c r="J69" i="14"/>
  <c r="J50" i="14"/>
  <c r="J51" i="14"/>
  <c r="J52" i="14"/>
  <c r="J53" i="14"/>
  <c r="J54" i="14"/>
  <c r="J55" i="14"/>
  <c r="J56" i="14"/>
  <c r="M41" i="13"/>
  <c r="M40" i="13"/>
  <c r="M39" i="13"/>
  <c r="M38" i="13"/>
  <c r="M37" i="13"/>
  <c r="M36" i="13"/>
  <c r="M35" i="13"/>
  <c r="M34" i="13"/>
  <c r="G42" i="12"/>
  <c r="L42" i="12" s="1"/>
  <c r="L41" i="13"/>
  <c r="H42" i="12"/>
  <c r="D42" i="12"/>
  <c r="M42" i="12" s="1"/>
  <c r="L40" i="13"/>
  <c r="G41" i="12"/>
  <c r="L41" i="12" s="1"/>
  <c r="H41" i="12"/>
  <c r="D41" i="12"/>
  <c r="M41" i="12" s="1"/>
  <c r="G40" i="12"/>
  <c r="L40" i="12" s="1"/>
  <c r="H40" i="12"/>
  <c r="D40" i="12"/>
  <c r="M40" i="12" s="1"/>
  <c r="L39" i="13"/>
  <c r="G39" i="12"/>
  <c r="L39" i="12" s="1"/>
  <c r="H39" i="12"/>
  <c r="D39" i="12"/>
  <c r="M39" i="12" s="1"/>
  <c r="G38" i="12"/>
  <c r="L38" i="12" s="1"/>
  <c r="L38" i="13"/>
  <c r="H38" i="12"/>
  <c r="D38" i="12"/>
  <c r="M38" i="12" s="1"/>
  <c r="G37" i="12"/>
  <c r="L37" i="12" s="1"/>
  <c r="H37" i="12"/>
  <c r="D37" i="12"/>
  <c r="M37" i="12" s="1"/>
  <c r="L37" i="13"/>
  <c r="L36" i="13"/>
  <c r="L35" i="13"/>
  <c r="L34" i="13"/>
  <c r="G36" i="12"/>
  <c r="M36" i="12" s="1"/>
  <c r="H36" i="12"/>
  <c r="G35" i="12"/>
  <c r="L35" i="12" s="1"/>
  <c r="H35" i="12"/>
  <c r="D35" i="12"/>
  <c r="M35" i="12" s="1"/>
  <c r="G34" i="12"/>
  <c r="H34" i="12"/>
  <c r="C34" i="12"/>
  <c r="G33" i="13"/>
  <c r="M33" i="13" s="1"/>
  <c r="G33" i="12"/>
  <c r="M33" i="12" s="1"/>
  <c r="C33" i="12"/>
  <c r="C33" i="13"/>
  <c r="G32" i="13"/>
  <c r="L32" i="13" s="1"/>
  <c r="G32" i="12"/>
  <c r="M32" i="12" s="1"/>
  <c r="C32" i="12"/>
  <c r="C32" i="13"/>
  <c r="G31" i="12"/>
  <c r="M31" i="12" s="1"/>
  <c r="G31" i="13"/>
  <c r="M31" i="13" s="1"/>
  <c r="H31" i="13"/>
  <c r="H31" i="12"/>
  <c r="L31" i="12" s="1"/>
  <c r="C31" i="12"/>
  <c r="C31" i="13"/>
  <c r="H30" i="13"/>
  <c r="C30" i="13"/>
  <c r="M30" i="13" s="1"/>
  <c r="G30" i="12"/>
  <c r="L30" i="12" s="1"/>
  <c r="H30" i="12"/>
  <c r="C30" i="12"/>
  <c r="M30" i="12" s="1"/>
  <c r="H29" i="12"/>
  <c r="L29" i="12" s="1"/>
  <c r="D29" i="12"/>
  <c r="M29" i="12" s="1"/>
  <c r="H29" i="13"/>
  <c r="L29" i="13" s="1"/>
  <c r="D29" i="13"/>
  <c r="M29" i="13" s="1"/>
  <c r="G28" i="13"/>
  <c r="L28" i="13" s="1"/>
  <c r="H28" i="13"/>
  <c r="D28" i="13"/>
  <c r="M28" i="13" s="1"/>
  <c r="H28" i="12"/>
  <c r="D28" i="12"/>
  <c r="M28" i="12" s="1"/>
  <c r="G27" i="12"/>
  <c r="D27" i="12"/>
  <c r="M27" i="12" s="1"/>
  <c r="H27" i="12"/>
  <c r="D27" i="13"/>
  <c r="M27" i="13" s="1"/>
  <c r="H27" i="13"/>
  <c r="M61" i="8"/>
  <c r="L61" i="8"/>
  <c r="M60" i="8"/>
  <c r="L60" i="8"/>
  <c r="M59" i="8"/>
  <c r="L59" i="8"/>
  <c r="M58" i="8"/>
  <c r="L58" i="8"/>
  <c r="M57" i="8"/>
  <c r="L57" i="8"/>
  <c r="M56" i="8"/>
  <c r="L56" i="8"/>
  <c r="M55" i="8"/>
  <c r="L55" i="8"/>
  <c r="M54" i="8"/>
  <c r="L54" i="8"/>
  <c r="M53" i="8"/>
  <c r="L53" i="8"/>
  <c r="M52" i="8"/>
  <c r="L52" i="8"/>
  <c r="M51" i="8"/>
  <c r="L51" i="8"/>
  <c r="M50" i="8"/>
  <c r="L50" i="8"/>
  <c r="M49" i="8"/>
  <c r="L49" i="8"/>
  <c r="M48" i="8"/>
  <c r="L48" i="8"/>
  <c r="M47" i="8"/>
  <c r="L47" i="8"/>
  <c r="M46" i="8"/>
  <c r="M76" i="7"/>
  <c r="L76" i="7"/>
  <c r="M75" i="7"/>
  <c r="L75" i="7"/>
  <c r="M74" i="7"/>
  <c r="L74" i="7"/>
  <c r="M73" i="7"/>
  <c r="L73" i="7"/>
  <c r="M72" i="7"/>
  <c r="L72" i="7"/>
  <c r="M71" i="7"/>
  <c r="L71" i="7"/>
  <c r="M70" i="7"/>
  <c r="L70" i="7"/>
  <c r="M69" i="7"/>
  <c r="L69" i="7"/>
  <c r="M68" i="7"/>
  <c r="L68" i="7"/>
  <c r="M67" i="7"/>
  <c r="L67" i="7"/>
  <c r="M66" i="7"/>
  <c r="L66" i="7"/>
  <c r="M65" i="7"/>
  <c r="L65" i="7"/>
  <c r="M64" i="7"/>
  <c r="L64" i="7"/>
  <c r="M63" i="7"/>
  <c r="L63" i="7"/>
  <c r="M62" i="7"/>
  <c r="L62" i="7"/>
  <c r="M61" i="7"/>
  <c r="L61" i="7"/>
  <c r="M60" i="7"/>
  <c r="L60" i="7"/>
  <c r="M59" i="7"/>
  <c r="L59" i="7"/>
  <c r="M58" i="7"/>
  <c r="L58" i="7"/>
  <c r="M57" i="7"/>
  <c r="L57" i="7"/>
  <c r="M56" i="7"/>
  <c r="L56" i="7"/>
  <c r="M55" i="7"/>
  <c r="L55" i="7"/>
  <c r="M54" i="7"/>
  <c r="L54" i="7"/>
  <c r="M53" i="7"/>
  <c r="L53" i="7"/>
  <c r="M52" i="7"/>
  <c r="L52" i="7"/>
  <c r="M51" i="7"/>
  <c r="L51" i="7"/>
  <c r="L46" i="8"/>
  <c r="L45" i="8"/>
  <c r="M45" i="8"/>
  <c r="L44" i="8"/>
  <c r="M44" i="8"/>
  <c r="G40" i="8"/>
  <c r="D50" i="7"/>
  <c r="L50" i="7" s="1"/>
  <c r="D40" i="8"/>
  <c r="M49" i="7"/>
  <c r="L49" i="7"/>
  <c r="L48" i="7"/>
  <c r="M48" i="7"/>
  <c r="L47" i="7"/>
  <c r="M47" i="7"/>
  <c r="M51" i="6"/>
  <c r="L51" i="6"/>
  <c r="M50" i="6"/>
  <c r="L50" i="6"/>
  <c r="M49" i="6"/>
  <c r="L49" i="6"/>
  <c r="M48" i="6"/>
  <c r="L48" i="6"/>
  <c r="M47" i="6"/>
  <c r="L47" i="6"/>
  <c r="M46" i="6"/>
  <c r="L46" i="6"/>
  <c r="M45" i="6"/>
  <c r="L45" i="6"/>
  <c r="M44" i="6"/>
  <c r="L44" i="6"/>
  <c r="M43" i="6"/>
  <c r="L43" i="6"/>
  <c r="M42" i="6"/>
  <c r="L42" i="6"/>
  <c r="M41" i="6"/>
  <c r="L41" i="6"/>
  <c r="M40" i="6"/>
  <c r="L40" i="6"/>
  <c r="M39" i="6"/>
  <c r="L39" i="6"/>
  <c r="M38" i="6"/>
  <c r="L38" i="6"/>
  <c r="M37" i="6"/>
  <c r="L37" i="6"/>
  <c r="M36" i="6"/>
  <c r="L36" i="6"/>
  <c r="M35" i="6"/>
  <c r="L35" i="6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M36" i="4"/>
  <c r="L36" i="4"/>
  <c r="M35" i="4"/>
  <c r="L35" i="4"/>
  <c r="M34" i="4"/>
  <c r="L34" i="4"/>
  <c r="M33" i="4"/>
  <c r="L33" i="4"/>
  <c r="L34" i="6"/>
  <c r="L33" i="6"/>
  <c r="L32" i="6"/>
  <c r="M34" i="6"/>
  <c r="M33" i="6"/>
  <c r="M32" i="6"/>
  <c r="L31" i="6"/>
  <c r="M31" i="6"/>
  <c r="M35" i="11"/>
  <c r="M34" i="11"/>
  <c r="M33" i="11"/>
  <c r="M32" i="11"/>
  <c r="M31" i="11"/>
  <c r="M30" i="11"/>
  <c r="M29" i="11"/>
  <c r="M28" i="11"/>
  <c r="M27" i="11"/>
  <c r="M26" i="11"/>
  <c r="M25" i="11"/>
  <c r="M24" i="11"/>
  <c r="M42" i="10"/>
  <c r="L42" i="10"/>
  <c r="M41" i="10"/>
  <c r="L41" i="10"/>
  <c r="M40" i="10"/>
  <c r="L40" i="10"/>
  <c r="M39" i="10"/>
  <c r="L39" i="10"/>
  <c r="M38" i="10"/>
  <c r="L38" i="10"/>
  <c r="M37" i="10"/>
  <c r="L37" i="10"/>
  <c r="M36" i="10"/>
  <c r="L36" i="10"/>
  <c r="M35" i="10"/>
  <c r="L35" i="10"/>
  <c r="M34" i="10"/>
  <c r="L34" i="10"/>
  <c r="M33" i="10"/>
  <c r="L33" i="10"/>
  <c r="M32" i="10"/>
  <c r="L32" i="10"/>
  <c r="M31" i="10"/>
  <c r="L31" i="10"/>
  <c r="M30" i="10"/>
  <c r="L30" i="10"/>
  <c r="M29" i="10"/>
  <c r="L29" i="10"/>
  <c r="M28" i="10"/>
  <c r="L28" i="10"/>
  <c r="M27" i="10"/>
  <c r="L27" i="10"/>
  <c r="M26" i="10"/>
  <c r="L26" i="10"/>
  <c r="M25" i="10"/>
  <c r="L25" i="10"/>
  <c r="M24" i="10"/>
  <c r="L24" i="10"/>
  <c r="M23" i="10"/>
  <c r="L23" i="10"/>
  <c r="M22" i="10"/>
  <c r="L22" i="10"/>
  <c r="M21" i="10"/>
  <c r="L21" i="10"/>
  <c r="M20" i="10"/>
  <c r="L20" i="10"/>
  <c r="M19" i="10"/>
  <c r="L19" i="10"/>
  <c r="L35" i="11"/>
  <c r="L34" i="11"/>
  <c r="L33" i="11"/>
  <c r="L32" i="11"/>
  <c r="L31" i="11"/>
  <c r="L30" i="11"/>
  <c r="L29" i="11"/>
  <c r="L28" i="11"/>
  <c r="L27" i="11"/>
  <c r="L26" i="11"/>
  <c r="L25" i="11"/>
  <c r="L24" i="11"/>
  <c r="M23" i="11"/>
  <c r="L23" i="11"/>
  <c r="M22" i="11"/>
  <c r="L22" i="11"/>
  <c r="M21" i="11"/>
  <c r="L21" i="11"/>
  <c r="M20" i="11"/>
  <c r="L20" i="11"/>
  <c r="M19" i="11"/>
  <c r="L19" i="11"/>
  <c r="M18" i="11"/>
  <c r="L18" i="11"/>
  <c r="M17" i="11"/>
  <c r="L17" i="11"/>
  <c r="H66" i="14"/>
  <c r="G43" i="14"/>
  <c r="F31" i="14"/>
  <c r="H42" i="14"/>
  <c r="G34" i="14"/>
  <c r="D35" i="14"/>
  <c r="C42" i="14"/>
  <c r="C41" i="14"/>
  <c r="D48" i="14"/>
  <c r="F38" i="14"/>
  <c r="F66" i="14"/>
  <c r="I40" i="14"/>
  <c r="G46" i="14"/>
  <c r="F39" i="14"/>
  <c r="B48" i="14"/>
  <c r="B32" i="14"/>
  <c r="E35" i="14"/>
  <c r="I27" i="14"/>
  <c r="H30" i="14"/>
  <c r="E36" i="14"/>
  <c r="C32" i="14"/>
  <c r="B35" i="14"/>
  <c r="H43" i="14"/>
  <c r="H27" i="14"/>
  <c r="I39" i="14"/>
  <c r="G41" i="14"/>
  <c r="I49" i="14"/>
  <c r="H40" i="14"/>
  <c r="D49" i="14"/>
  <c r="E37" i="14"/>
  <c r="C39" i="14"/>
  <c r="D46" i="14"/>
  <c r="F32" i="14"/>
  <c r="I42" i="14"/>
  <c r="H28" i="14"/>
  <c r="F41" i="14"/>
  <c r="G30" i="14"/>
  <c r="B34" i="14"/>
  <c r="E39" i="14"/>
  <c r="G42" i="14"/>
  <c r="F30" i="14"/>
  <c r="E38" i="14"/>
  <c r="C40" i="14"/>
  <c r="B37" i="14"/>
  <c r="H45" i="14"/>
  <c r="H29" i="14"/>
  <c r="D34" i="14"/>
  <c r="B26" i="14"/>
  <c r="D32" i="14"/>
  <c r="H37" i="14"/>
  <c r="F26" i="14"/>
  <c r="H49" i="14"/>
  <c r="G39" i="14"/>
  <c r="I43" i="14"/>
  <c r="H38" i="14"/>
  <c r="D47" i="14"/>
  <c r="D31" i="14"/>
  <c r="E33" i="14"/>
  <c r="C37" i="14"/>
  <c r="D40" i="14"/>
  <c r="F28" i="14"/>
  <c r="I36" i="14"/>
  <c r="I33" i="14"/>
  <c r="F35" i="14"/>
  <c r="B44" i="14"/>
  <c r="B28" i="14"/>
  <c r="G26" i="14"/>
  <c r="D38" i="14"/>
  <c r="B67" i="14"/>
  <c r="E48" i="14"/>
  <c r="E32" i="14"/>
  <c r="B47" i="14"/>
  <c r="B29" i="14"/>
  <c r="H39" i="14"/>
  <c r="G48" i="14"/>
  <c r="F34" i="14"/>
  <c r="G37" i="14"/>
  <c r="I37" i="14"/>
  <c r="H36" i="14"/>
  <c r="D45" i="14"/>
  <c r="D29" i="14"/>
  <c r="G28" i="14"/>
  <c r="C35" i="14"/>
  <c r="D36" i="14"/>
  <c r="D26" i="14"/>
  <c r="I38" i="14"/>
  <c r="E41" i="14"/>
  <c r="F37" i="14"/>
  <c r="B46" i="14"/>
  <c r="B30" i="14"/>
  <c r="E31" i="14"/>
  <c r="D42" i="14"/>
  <c r="G36" i="14"/>
  <c r="E34" i="14"/>
  <c r="B49" i="14"/>
  <c r="B33" i="14"/>
  <c r="H41" i="14"/>
  <c r="E28" i="14"/>
  <c r="F44" i="14"/>
  <c r="B42" i="14"/>
  <c r="H67" i="14"/>
  <c r="B45" i="14"/>
  <c r="G38" i="14"/>
  <c r="C34" i="14"/>
  <c r="H33" i="14"/>
  <c r="G35" i="14"/>
  <c r="E29" i="14"/>
  <c r="H34" i="14"/>
  <c r="D43" i="14"/>
  <c r="D27" i="14"/>
  <c r="G67" i="14"/>
  <c r="C49" i="14"/>
  <c r="C33" i="14"/>
  <c r="I47" i="14"/>
  <c r="G40" i="14"/>
  <c r="I48" i="14"/>
  <c r="I32" i="14"/>
  <c r="F47" i="14"/>
  <c r="B31" i="14"/>
  <c r="B40" i="14"/>
  <c r="F29" i="14"/>
  <c r="E43" i="14"/>
  <c r="G32" i="14"/>
  <c r="E44" i="14"/>
  <c r="I26" i="14"/>
  <c r="B43" i="14"/>
  <c r="C36" i="14"/>
  <c r="H35" i="14"/>
  <c r="I29" i="14"/>
  <c r="I45" i="14"/>
  <c r="G49" i="14"/>
  <c r="G33" i="14"/>
  <c r="H48" i="14"/>
  <c r="H32" i="14"/>
  <c r="D41" i="14"/>
  <c r="E26" i="14"/>
  <c r="I67" i="14"/>
  <c r="C47" i="14"/>
  <c r="I28" i="14"/>
  <c r="F48" i="14"/>
  <c r="E27" i="14"/>
  <c r="I34" i="14"/>
  <c r="F49" i="14"/>
  <c r="F33" i="14"/>
  <c r="D28" i="14"/>
  <c r="E46" i="14"/>
  <c r="G44" i="14"/>
  <c r="E42" i="14"/>
  <c r="C48" i="14"/>
  <c r="D67" i="14"/>
  <c r="G47" i="14"/>
  <c r="G31" i="14"/>
  <c r="H46" i="14"/>
  <c r="H26" i="14"/>
  <c r="D39" i="14"/>
  <c r="F27" i="14"/>
  <c r="G66" i="14"/>
  <c r="C45" i="14"/>
  <c r="D30" i="14"/>
  <c r="F46" i="14"/>
  <c r="F67" i="14"/>
  <c r="I44" i="14"/>
  <c r="G27" i="14"/>
  <c r="F43" i="14"/>
  <c r="C38" i="14"/>
  <c r="B36" i="14"/>
  <c r="C44" i="14"/>
  <c r="C31" i="14"/>
  <c r="F36" i="14"/>
  <c r="E40" i="14"/>
  <c r="E45" i="14"/>
  <c r="B39" i="14"/>
  <c r="H47" i="14"/>
  <c r="H31" i="14"/>
  <c r="D44" i="14"/>
  <c r="C67" i="14"/>
  <c r="G45" i="14"/>
  <c r="G29" i="14"/>
  <c r="H44" i="14"/>
  <c r="I41" i="14"/>
  <c r="D37" i="14"/>
  <c r="E47" i="14"/>
  <c r="I66" i="14"/>
  <c r="C43" i="14"/>
  <c r="I35" i="14"/>
  <c r="F40" i="14"/>
  <c r="E67" i="14"/>
  <c r="I46" i="14"/>
  <c r="I30" i="14"/>
  <c r="F45" i="14"/>
  <c r="C46" i="14"/>
  <c r="B38" i="14"/>
  <c r="E49" i="14"/>
  <c r="F42" i="14"/>
  <c r="B41" i="14"/>
  <c r="I31" i="14"/>
  <c r="L28" i="12" l="1"/>
  <c r="L30" i="13"/>
  <c r="L32" i="12"/>
  <c r="M34" i="12"/>
  <c r="L33" i="13"/>
  <c r="M32" i="13"/>
  <c r="M50" i="7"/>
  <c r="L36" i="12"/>
  <c r="L27" i="12"/>
  <c r="L27" i="13"/>
  <c r="L33" i="12"/>
  <c r="L31" i="13"/>
  <c r="L34" i="12"/>
  <c r="J67" i="14"/>
  <c r="J32" i="14"/>
  <c r="J34" i="14"/>
  <c r="J36" i="14"/>
  <c r="J38" i="14"/>
  <c r="J40" i="14"/>
  <c r="J42" i="14"/>
  <c r="J44" i="14"/>
  <c r="J46" i="14"/>
  <c r="J48" i="14"/>
  <c r="J31" i="14"/>
  <c r="J35" i="14"/>
  <c r="J37" i="14"/>
  <c r="J39" i="14"/>
  <c r="J41" i="14"/>
  <c r="J43" i="14"/>
  <c r="J45" i="14"/>
  <c r="J47" i="14"/>
  <c r="J49" i="14"/>
  <c r="L20" i="12"/>
  <c r="L22" i="13"/>
  <c r="L16" i="13"/>
  <c r="L12" i="13"/>
  <c r="G26" i="13"/>
  <c r="G26" i="12"/>
  <c r="L26" i="12" s="1"/>
  <c r="H26" i="12"/>
  <c r="D26" i="12"/>
  <c r="M26" i="12" s="1"/>
  <c r="H26" i="13"/>
  <c r="D26" i="13"/>
  <c r="L26" i="13" s="1"/>
  <c r="G25" i="13"/>
  <c r="L25" i="13" s="1"/>
  <c r="G25" i="12"/>
  <c r="L25" i="12" s="1"/>
  <c r="H25" i="12"/>
  <c r="D25" i="12"/>
  <c r="M25" i="12" s="1"/>
  <c r="H25" i="13"/>
  <c r="D25" i="13"/>
  <c r="M25" i="13" s="1"/>
  <c r="G24" i="13"/>
  <c r="G24" i="12"/>
  <c r="L24" i="12" s="1"/>
  <c r="H24" i="12"/>
  <c r="D24" i="12"/>
  <c r="M24" i="12" s="1"/>
  <c r="H24" i="13"/>
  <c r="D24" i="13"/>
  <c r="M24" i="13" s="1"/>
  <c r="H23" i="12"/>
  <c r="C23" i="12"/>
  <c r="M23" i="12" s="1"/>
  <c r="H23" i="13"/>
  <c r="C23" i="13"/>
  <c r="M23" i="13" s="1"/>
  <c r="G22" i="13"/>
  <c r="M22" i="13" s="1"/>
  <c r="G22" i="12"/>
  <c r="M22" i="12" s="1"/>
  <c r="H22" i="12"/>
  <c r="C22" i="12"/>
  <c r="L22" i="12" s="1"/>
  <c r="H22" i="13"/>
  <c r="C22" i="13"/>
  <c r="G21" i="13"/>
  <c r="M21" i="13" s="1"/>
  <c r="H21" i="13"/>
  <c r="C21" i="13"/>
  <c r="G20" i="13"/>
  <c r="M20" i="13" s="1"/>
  <c r="C21" i="12"/>
  <c r="M21" i="12" s="1"/>
  <c r="H20" i="13"/>
  <c r="L20" i="13" s="1"/>
  <c r="C20" i="13"/>
  <c r="G20" i="12"/>
  <c r="G19" i="13"/>
  <c r="L19" i="13" s="1"/>
  <c r="H19" i="13"/>
  <c r="D19" i="13"/>
  <c r="M19" i="13" s="1"/>
  <c r="D20" i="12"/>
  <c r="M20" i="12" s="1"/>
  <c r="H20" i="12"/>
  <c r="G18" i="13"/>
  <c r="L18" i="13" s="1"/>
  <c r="G19" i="12"/>
  <c r="M19" i="12" s="1"/>
  <c r="H19" i="12"/>
  <c r="H18" i="13"/>
  <c r="G17" i="13"/>
  <c r="M17" i="13" s="1"/>
  <c r="C17" i="13"/>
  <c r="G16" i="13"/>
  <c r="G18" i="12"/>
  <c r="H18" i="12"/>
  <c r="L18" i="12" s="1"/>
  <c r="D18" i="12"/>
  <c r="M18" i="12" s="1"/>
  <c r="H16" i="13"/>
  <c r="D16" i="13"/>
  <c r="M16" i="13" s="1"/>
  <c r="G15" i="13"/>
  <c r="M15" i="13" s="1"/>
  <c r="G17" i="12"/>
  <c r="L17" i="12" s="1"/>
  <c r="D17" i="12"/>
  <c r="M17" i="12" s="1"/>
  <c r="H15" i="13"/>
  <c r="G16" i="12"/>
  <c r="L16" i="12" s="1"/>
  <c r="H16" i="12"/>
  <c r="D16" i="12"/>
  <c r="M16" i="12" s="1"/>
  <c r="H14" i="13"/>
  <c r="G14" i="13"/>
  <c r="L14" i="13" s="1"/>
  <c r="D14" i="13"/>
  <c r="M14" i="13" s="1"/>
  <c r="G15" i="12"/>
  <c r="L15" i="12" s="1"/>
  <c r="H15" i="12"/>
  <c r="D15" i="12"/>
  <c r="M15" i="12" s="1"/>
  <c r="G13" i="13"/>
  <c r="L13" i="13" s="1"/>
  <c r="G14" i="12"/>
  <c r="H14" i="12"/>
  <c r="D14" i="12"/>
  <c r="M14" i="12" s="1"/>
  <c r="H13" i="13"/>
  <c r="D13" i="13"/>
  <c r="M13" i="13" s="1"/>
  <c r="G13" i="12"/>
  <c r="L13" i="12" s="1"/>
  <c r="G11" i="13"/>
  <c r="L11" i="13" s="1"/>
  <c r="G12" i="13"/>
  <c r="H12" i="13"/>
  <c r="D12" i="13"/>
  <c r="M12" i="13" s="1"/>
  <c r="D11" i="13"/>
  <c r="M11" i="13" s="1"/>
  <c r="H11" i="13"/>
  <c r="H13" i="12"/>
  <c r="D13" i="12"/>
  <c r="M13" i="12" s="1"/>
  <c r="M16" i="11"/>
  <c r="L16" i="11"/>
  <c r="M15" i="11"/>
  <c r="L15" i="11"/>
  <c r="M14" i="11"/>
  <c r="L14" i="11"/>
  <c r="M13" i="11"/>
  <c r="L13" i="11"/>
  <c r="M12" i="11"/>
  <c r="M11" i="11"/>
  <c r="L11" i="11"/>
  <c r="M10" i="11"/>
  <c r="L10" i="11"/>
  <c r="M18" i="10"/>
  <c r="L18" i="10"/>
  <c r="M17" i="10"/>
  <c r="L17" i="10"/>
  <c r="M16" i="10"/>
  <c r="L16" i="10"/>
  <c r="M14" i="10"/>
  <c r="L14" i="10"/>
  <c r="M13" i="10"/>
  <c r="L13" i="10"/>
  <c r="M12" i="10"/>
  <c r="L12" i="10"/>
  <c r="G15" i="10"/>
  <c r="L15" i="10" s="1"/>
  <c r="D12" i="11"/>
  <c r="L12" i="11" s="1"/>
  <c r="M9" i="11"/>
  <c r="L9" i="11"/>
  <c r="M11" i="10"/>
  <c r="L11" i="10"/>
  <c r="M10" i="10"/>
  <c r="L10" i="10"/>
  <c r="I24" i="14"/>
  <c r="I23" i="14"/>
  <c r="H23" i="14"/>
  <c r="H22" i="14"/>
  <c r="H18" i="14"/>
  <c r="I25" i="14"/>
  <c r="E30" i="14"/>
  <c r="E66" i="14"/>
  <c r="I65" i="14"/>
  <c r="I18" i="14"/>
  <c r="I19" i="14"/>
  <c r="H25" i="14"/>
  <c r="H24" i="14"/>
  <c r="I21" i="14"/>
  <c r="D66" i="14"/>
  <c r="D33" i="14"/>
  <c r="I17" i="14"/>
  <c r="H19" i="14"/>
  <c r="B66" i="14"/>
  <c r="B27" i="14"/>
  <c r="I22" i="14"/>
  <c r="H17" i="14"/>
  <c r="H21" i="14"/>
  <c r="I20" i="14"/>
  <c r="I16" i="14"/>
  <c r="H16" i="14"/>
  <c r="D65" i="14"/>
  <c r="J33" i="14" l="1"/>
  <c r="L24" i="13"/>
  <c r="L14" i="12"/>
  <c r="M18" i="13"/>
  <c r="M26" i="13"/>
  <c r="L15" i="13"/>
  <c r="L17" i="13"/>
  <c r="L21" i="13"/>
  <c r="L23" i="13"/>
  <c r="L19" i="12"/>
  <c r="L21" i="12"/>
  <c r="L23" i="12"/>
  <c r="M15" i="10"/>
  <c r="M32" i="4"/>
  <c r="L32" i="4"/>
  <c r="M31" i="4"/>
  <c r="L31" i="4"/>
  <c r="M30" i="4"/>
  <c r="L30" i="4"/>
  <c r="M29" i="4"/>
  <c r="L29" i="4"/>
  <c r="M28" i="4"/>
  <c r="L28" i="4"/>
  <c r="M27" i="4"/>
  <c r="L27" i="4"/>
  <c r="M26" i="4"/>
  <c r="L26" i="4"/>
  <c r="M25" i="4"/>
  <c r="L25" i="4"/>
  <c r="M24" i="4"/>
  <c r="L24" i="4"/>
  <c r="M23" i="4"/>
  <c r="L23" i="4"/>
  <c r="M22" i="4"/>
  <c r="L22" i="4"/>
  <c r="M30" i="6"/>
  <c r="M29" i="6"/>
  <c r="M28" i="6"/>
  <c r="M27" i="6"/>
  <c r="M26" i="6"/>
  <c r="M25" i="6"/>
  <c r="M24" i="6"/>
  <c r="M23" i="6"/>
  <c r="M22" i="6"/>
  <c r="M21" i="6"/>
  <c r="L30" i="6"/>
  <c r="L29" i="6"/>
  <c r="L28" i="6"/>
  <c r="L27" i="6"/>
  <c r="L26" i="6"/>
  <c r="L25" i="6"/>
  <c r="L24" i="6"/>
  <c r="L23" i="6"/>
  <c r="L22" i="6"/>
  <c r="L21" i="6"/>
  <c r="M43" i="8"/>
  <c r="L43" i="8"/>
  <c r="M42" i="8"/>
  <c r="L42" i="8"/>
  <c r="M41" i="8"/>
  <c r="L41" i="8"/>
  <c r="M40" i="8"/>
  <c r="L40" i="8"/>
  <c r="M39" i="8"/>
  <c r="L39" i="8"/>
  <c r="M38" i="8"/>
  <c r="L38" i="8"/>
  <c r="M37" i="8"/>
  <c r="L37" i="8"/>
  <c r="M36" i="8"/>
  <c r="L36" i="8"/>
  <c r="M35" i="8"/>
  <c r="L35" i="8"/>
  <c r="M34" i="8"/>
  <c r="L34" i="8"/>
  <c r="M33" i="8"/>
  <c r="L33" i="8"/>
  <c r="M32" i="8"/>
  <c r="L32" i="8"/>
  <c r="M31" i="8"/>
  <c r="L31" i="8"/>
  <c r="M30" i="8"/>
  <c r="L30" i="8"/>
  <c r="M29" i="8"/>
  <c r="L29" i="8"/>
  <c r="M28" i="8"/>
  <c r="L28" i="8"/>
  <c r="M27" i="8"/>
  <c r="L27" i="8"/>
  <c r="M26" i="8"/>
  <c r="L26" i="8"/>
  <c r="M46" i="7"/>
  <c r="L46" i="7"/>
  <c r="M45" i="7"/>
  <c r="L45" i="7"/>
  <c r="M44" i="7"/>
  <c r="L44" i="7"/>
  <c r="M43" i="7"/>
  <c r="L43" i="7"/>
  <c r="M42" i="7"/>
  <c r="L42" i="7"/>
  <c r="M38" i="7"/>
  <c r="L38" i="7"/>
  <c r="M36" i="7"/>
  <c r="L36" i="7"/>
  <c r="M35" i="7"/>
  <c r="L35" i="7"/>
  <c r="M25" i="8"/>
  <c r="L25" i="8"/>
  <c r="M34" i="7"/>
  <c r="L34" i="7"/>
  <c r="M33" i="7"/>
  <c r="L33" i="7"/>
  <c r="D22" i="8"/>
  <c r="M22" i="8"/>
  <c r="L22" i="8"/>
  <c r="M21" i="8"/>
  <c r="L21" i="8"/>
  <c r="M20" i="8"/>
  <c r="L20" i="8"/>
  <c r="M24" i="8"/>
  <c r="L24" i="8"/>
  <c r="M23" i="8"/>
  <c r="L23" i="8"/>
  <c r="M19" i="8"/>
  <c r="L19" i="8"/>
  <c r="M18" i="8"/>
  <c r="L18" i="8"/>
  <c r="M17" i="8"/>
  <c r="L17" i="8"/>
  <c r="M16" i="8"/>
  <c r="L16" i="8"/>
  <c r="M15" i="8"/>
  <c r="L15" i="8"/>
  <c r="M14" i="8"/>
  <c r="L14" i="8"/>
  <c r="M13" i="8"/>
  <c r="L13" i="8"/>
  <c r="M12" i="8"/>
  <c r="L12" i="8"/>
  <c r="M11" i="8"/>
  <c r="L11" i="8"/>
  <c r="M10" i="8"/>
  <c r="L10" i="8"/>
  <c r="M9" i="8"/>
  <c r="L9" i="8"/>
  <c r="M41" i="7"/>
  <c r="L41" i="7"/>
  <c r="M40" i="7"/>
  <c r="L40" i="7"/>
  <c r="M39" i="7"/>
  <c r="L39" i="7"/>
  <c r="M37" i="7"/>
  <c r="L37" i="7"/>
  <c r="M32" i="7"/>
  <c r="L32" i="7"/>
  <c r="M31" i="7"/>
  <c r="L31" i="7"/>
  <c r="M30" i="7"/>
  <c r="L30" i="7"/>
  <c r="M29" i="7"/>
  <c r="L29" i="7"/>
  <c r="M28" i="7"/>
  <c r="L28" i="7"/>
  <c r="M27" i="7"/>
  <c r="L27" i="7"/>
  <c r="M26" i="7"/>
  <c r="L26" i="7"/>
  <c r="M25" i="7"/>
  <c r="L25" i="7"/>
  <c r="M24" i="7"/>
  <c r="L24" i="7"/>
  <c r="M23" i="7"/>
  <c r="L23" i="7"/>
  <c r="M22" i="7"/>
  <c r="L22" i="7"/>
  <c r="M21" i="7"/>
  <c r="L21" i="7"/>
  <c r="M20" i="7"/>
  <c r="L20" i="7"/>
  <c r="M19" i="7"/>
  <c r="L19" i="7"/>
  <c r="M18" i="7"/>
  <c r="L18" i="7"/>
  <c r="L17" i="7"/>
  <c r="M17" i="7"/>
  <c r="M8" i="8"/>
  <c r="L8" i="8"/>
  <c r="M7" i="8"/>
  <c r="L7" i="8"/>
  <c r="M16" i="7"/>
  <c r="L16" i="7"/>
  <c r="M15" i="7"/>
  <c r="L15" i="7"/>
  <c r="C65" i="14"/>
  <c r="C16" i="14"/>
  <c r="D23" i="14"/>
  <c r="B19" i="14"/>
  <c r="F22" i="14"/>
  <c r="D22" i="14"/>
  <c r="B21" i="14"/>
  <c r="E24" i="14"/>
  <c r="B18" i="14"/>
  <c r="C66" i="14"/>
  <c r="E16" i="14"/>
  <c r="D21" i="14"/>
  <c r="C28" i="14"/>
  <c r="C19" i="14"/>
  <c r="C25" i="14"/>
  <c r="D25" i="14"/>
  <c r="C20" i="14"/>
  <c r="G20" i="14"/>
  <c r="C29" i="14"/>
  <c r="G18" i="14"/>
  <c r="F20" i="14"/>
  <c r="F18" i="14"/>
  <c r="F21" i="14"/>
  <c r="D24" i="14"/>
  <c r="B16" i="14"/>
  <c r="E18" i="14"/>
  <c r="E17" i="14"/>
  <c r="G19" i="14"/>
  <c r="G25" i="14"/>
  <c r="B17" i="14"/>
  <c r="E25" i="14"/>
  <c r="E21" i="14"/>
  <c r="B22" i="14"/>
  <c r="E20" i="14"/>
  <c r="C17" i="14"/>
  <c r="G24" i="14"/>
  <c r="B20" i="14"/>
  <c r="F25" i="14"/>
  <c r="D16" i="14"/>
  <c r="C27" i="14"/>
  <c r="G65" i="14"/>
  <c r="F16" i="14"/>
  <c r="C18" i="14"/>
  <c r="C22" i="14"/>
  <c r="C23" i="14"/>
  <c r="C26" i="14"/>
  <c r="F19" i="14"/>
  <c r="E65" i="14"/>
  <c r="F65" i="14"/>
  <c r="B65" i="14"/>
  <c r="G16" i="14"/>
  <c r="E22" i="14"/>
  <c r="B24" i="14"/>
  <c r="D17" i="14"/>
  <c r="C30" i="14"/>
  <c r="G21" i="14"/>
  <c r="D18" i="14"/>
  <c r="F17" i="14"/>
  <c r="G17" i="14"/>
  <c r="B25" i="14"/>
  <c r="E19" i="14"/>
  <c r="F24" i="14"/>
  <c r="G22" i="14"/>
  <c r="G23" i="14"/>
  <c r="D20" i="14"/>
  <c r="B23" i="14"/>
  <c r="H20" i="14"/>
  <c r="H65" i="14"/>
  <c r="C21" i="14"/>
  <c r="C24" i="14"/>
  <c r="F23" i="14"/>
  <c r="E23" i="14"/>
  <c r="D19" i="14"/>
  <c r="J65" i="14" l="1"/>
  <c r="J30" i="14"/>
  <c r="J29" i="14"/>
  <c r="J28" i="14"/>
  <c r="J27" i="14"/>
  <c r="J66" i="14"/>
  <c r="J26" i="14"/>
  <c r="J20" i="14"/>
  <c r="J22" i="14"/>
  <c r="J24" i="14"/>
  <c r="J21" i="14"/>
  <c r="J23" i="14"/>
  <c r="J25" i="14"/>
  <c r="J16" i="14"/>
  <c r="J18" i="14"/>
  <c r="J17" i="14"/>
  <c r="J19" i="14"/>
  <c r="G12" i="12"/>
  <c r="H12" i="12"/>
  <c r="D11" i="12"/>
  <c r="L11" i="12" s="1"/>
  <c r="H11" i="12"/>
  <c r="G10" i="12"/>
  <c r="L10" i="12" s="1"/>
  <c r="C10" i="12"/>
  <c r="H10" i="12"/>
  <c r="G9" i="12"/>
  <c r="D9" i="12"/>
  <c r="H9" i="12"/>
  <c r="G8" i="12"/>
  <c r="H8" i="12"/>
  <c r="G7" i="12"/>
  <c r="L7" i="12" s="1"/>
  <c r="D7" i="12"/>
  <c r="H7" i="12"/>
  <c r="G6" i="12"/>
  <c r="D6" i="12"/>
  <c r="M6" i="12" s="1"/>
  <c r="H6" i="12"/>
  <c r="G5" i="12"/>
  <c r="D5" i="12"/>
  <c r="H5" i="12"/>
  <c r="G4" i="12"/>
  <c r="L4" i="12" s="1"/>
  <c r="D4" i="12"/>
  <c r="H4" i="12"/>
  <c r="D3" i="12"/>
  <c r="M3" i="12" s="1"/>
  <c r="H3" i="12"/>
  <c r="M8" i="12"/>
  <c r="D10" i="13"/>
  <c r="G10" i="13"/>
  <c r="L10" i="13" s="1"/>
  <c r="H10" i="13"/>
  <c r="D9" i="13"/>
  <c r="G9" i="13"/>
  <c r="L9" i="13" s="1"/>
  <c r="H9" i="13"/>
  <c r="D8" i="13"/>
  <c r="G8" i="13"/>
  <c r="L8" i="13" s="1"/>
  <c r="D7" i="13"/>
  <c r="M7" i="13" s="1"/>
  <c r="G7" i="13"/>
  <c r="D6" i="13"/>
  <c r="M6" i="13" s="1"/>
  <c r="D5" i="13"/>
  <c r="G5" i="13"/>
  <c r="D4" i="13"/>
  <c r="M4" i="13" s="1"/>
  <c r="G4" i="13"/>
  <c r="D3" i="13"/>
  <c r="M3" i="13"/>
  <c r="M11" i="12"/>
  <c r="H8" i="13"/>
  <c r="H7" i="13"/>
  <c r="H6" i="13"/>
  <c r="L6" i="13" s="1"/>
  <c r="H5" i="13"/>
  <c r="H4" i="13"/>
  <c r="H3" i="13"/>
  <c r="L3" i="13" s="1"/>
  <c r="L7" i="13"/>
  <c r="M9" i="10"/>
  <c r="L9" i="10"/>
  <c r="M8" i="10"/>
  <c r="L8" i="10"/>
  <c r="M7" i="10"/>
  <c r="L7" i="10"/>
  <c r="M6" i="10"/>
  <c r="L6" i="10"/>
  <c r="M5" i="10"/>
  <c r="L5" i="10"/>
  <c r="M4" i="10"/>
  <c r="L4" i="10"/>
  <c r="M3" i="10"/>
  <c r="L3" i="10"/>
  <c r="L8" i="11"/>
  <c r="L7" i="11"/>
  <c r="L6" i="11"/>
  <c r="L4" i="11"/>
  <c r="L3" i="11"/>
  <c r="M8" i="11"/>
  <c r="M7" i="11"/>
  <c r="M6" i="11"/>
  <c r="M5" i="11"/>
  <c r="M4" i="11"/>
  <c r="M3" i="11"/>
  <c r="L5" i="11"/>
  <c r="M6" i="8"/>
  <c r="L6" i="8"/>
  <c r="M5" i="8"/>
  <c r="L5" i="8"/>
  <c r="M4" i="8"/>
  <c r="L4" i="8"/>
  <c r="M3" i="8"/>
  <c r="L3" i="8"/>
  <c r="M14" i="7"/>
  <c r="M13" i="7"/>
  <c r="M12" i="7"/>
  <c r="M11" i="7"/>
  <c r="M10" i="7"/>
  <c r="M9" i="7"/>
  <c r="M8" i="7"/>
  <c r="M7" i="7"/>
  <c r="M6" i="7"/>
  <c r="M4" i="7"/>
  <c r="M3" i="7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L14" i="7"/>
  <c r="L13" i="7"/>
  <c r="L12" i="7"/>
  <c r="L11" i="7"/>
  <c r="L10" i="7"/>
  <c r="L9" i="7"/>
  <c r="L8" i="7"/>
  <c r="L7" i="7"/>
  <c r="L6" i="7"/>
  <c r="D5" i="7"/>
  <c r="M5" i="7" s="1"/>
  <c r="H5" i="7"/>
  <c r="L3" i="7"/>
  <c r="L4" i="7"/>
  <c r="L21" i="4"/>
  <c r="L20" i="6"/>
  <c r="L20" i="4"/>
  <c r="L19" i="4"/>
  <c r="L18" i="4"/>
  <c r="L17" i="4"/>
  <c r="L19" i="6"/>
  <c r="L18" i="6"/>
  <c r="L17" i="6"/>
  <c r="L16" i="6"/>
  <c r="L15" i="6"/>
  <c r="L14" i="6"/>
  <c r="L13" i="6"/>
  <c r="L16" i="4"/>
  <c r="L15" i="4"/>
  <c r="L14" i="4"/>
  <c r="L13" i="4"/>
  <c r="L12" i="6"/>
  <c r="L11" i="6"/>
  <c r="L10" i="6"/>
  <c r="L9" i="6"/>
  <c r="L8" i="6"/>
  <c r="L7" i="6"/>
  <c r="L6" i="6"/>
  <c r="L5" i="6"/>
  <c r="L4" i="6"/>
  <c r="L12" i="4"/>
  <c r="L11" i="4"/>
  <c r="L10" i="4"/>
  <c r="L9" i="4"/>
  <c r="L8" i="4"/>
  <c r="L7" i="4"/>
  <c r="L6" i="4"/>
  <c r="L5" i="4"/>
  <c r="L4" i="4"/>
  <c r="L3" i="4"/>
  <c r="M5" i="12"/>
  <c r="G64" i="14"/>
  <c r="G11" i="14"/>
  <c r="I4" i="14"/>
  <c r="H12" i="14"/>
  <c r="G10" i="14"/>
  <c r="F2" i="14"/>
  <c r="F11" i="14"/>
  <c r="F8" i="14"/>
  <c r="G7" i="14"/>
  <c r="F3" i="14"/>
  <c r="H3" i="14"/>
  <c r="I7" i="14"/>
  <c r="H13" i="14"/>
  <c r="B13" i="14"/>
  <c r="C11" i="14"/>
  <c r="B2" i="14"/>
  <c r="E9" i="14"/>
  <c r="G5" i="14"/>
  <c r="B15" i="14"/>
  <c r="C15" i="14"/>
  <c r="B12" i="14"/>
  <c r="B9" i="14"/>
  <c r="I5" i="14"/>
  <c r="G13" i="14"/>
  <c r="C12" i="14"/>
  <c r="D3" i="14"/>
  <c r="D2" i="14"/>
  <c r="I12" i="14"/>
  <c r="I11" i="14"/>
  <c r="I15" i="14"/>
  <c r="I13" i="14"/>
  <c r="F12" i="14"/>
  <c r="C7" i="14"/>
  <c r="E14" i="14"/>
  <c r="D9" i="14"/>
  <c r="C3" i="14"/>
  <c r="I9" i="14"/>
  <c r="B5" i="14"/>
  <c r="H8" i="14"/>
  <c r="H64" i="14"/>
  <c r="I64" i="14"/>
  <c r="C64" i="14"/>
  <c r="B64" i="14"/>
  <c r="G2" i="14"/>
  <c r="F15" i="14"/>
  <c r="F5" i="14"/>
  <c r="E15" i="14"/>
  <c r="E6" i="14"/>
  <c r="F10" i="14"/>
  <c r="E12" i="14"/>
  <c r="D7" i="14"/>
  <c r="G6" i="14"/>
  <c r="H7" i="14"/>
  <c r="D15" i="14"/>
  <c r="B7" i="14"/>
  <c r="B6" i="14"/>
  <c r="C8" i="14"/>
  <c r="B14" i="14"/>
  <c r="H9" i="14"/>
  <c r="C2" i="14"/>
  <c r="I3" i="14"/>
  <c r="F9" i="14"/>
  <c r="H14" i="14"/>
  <c r="C14" i="14"/>
  <c r="D6" i="14"/>
  <c r="B3" i="14"/>
  <c r="H5" i="14"/>
  <c r="F14" i="14"/>
  <c r="E4" i="14"/>
  <c r="H15" i="14"/>
  <c r="H6" i="14"/>
  <c r="I14" i="14"/>
  <c r="G3" i="14"/>
  <c r="G14" i="14"/>
  <c r="D11" i="14"/>
  <c r="B11" i="14"/>
  <c r="C5" i="14"/>
  <c r="C4" i="14"/>
  <c r="C9" i="14"/>
  <c r="B10" i="14"/>
  <c r="F64" i="14"/>
  <c r="E7" i="14"/>
  <c r="G8" i="14"/>
  <c r="H11" i="14"/>
  <c r="I10" i="14"/>
  <c r="G9" i="14"/>
  <c r="D4" i="14"/>
  <c r="E3" i="14"/>
  <c r="D14" i="14"/>
  <c r="I2" i="14"/>
  <c r="I8" i="14"/>
  <c r="C6" i="14"/>
  <c r="H4" i="14"/>
  <c r="F4" i="14"/>
  <c r="B8" i="14"/>
  <c r="G12" i="14"/>
  <c r="G4" i="14"/>
  <c r="F7" i="14"/>
  <c r="H10" i="14"/>
  <c r="H2" i="14"/>
  <c r="F13" i="14"/>
  <c r="C13" i="14"/>
  <c r="G15" i="14"/>
  <c r="E11" i="14"/>
  <c r="E2" i="14"/>
  <c r="F6" i="14"/>
  <c r="I6" i="14"/>
  <c r="B4" i="14"/>
  <c r="C10" i="14"/>
  <c r="L4" i="13" l="1"/>
  <c r="M9" i="13"/>
  <c r="M10" i="13"/>
  <c r="L3" i="12"/>
  <c r="M7" i="12"/>
  <c r="M4" i="12"/>
  <c r="L5" i="13"/>
  <c r="M8" i="13"/>
  <c r="L6" i="12"/>
  <c r="L9" i="12"/>
  <c r="L12" i="12"/>
  <c r="L5" i="7"/>
  <c r="M5" i="13"/>
  <c r="L5" i="12"/>
  <c r="L8" i="12"/>
  <c r="J6" i="14"/>
  <c r="J14" i="14"/>
  <c r="J4" i="14"/>
  <c r="J3" i="14"/>
  <c r="J7" i="14"/>
  <c r="J9" i="14"/>
  <c r="J11" i="14"/>
  <c r="J15" i="14"/>
  <c r="J2" i="14"/>
  <c r="M10" i="12"/>
  <c r="M9" i="12"/>
  <c r="M12" i="12"/>
  <c r="E8" i="14"/>
  <c r="D10" i="14"/>
  <c r="E10" i="14"/>
  <c r="D5" i="14"/>
  <c r="D64" i="14"/>
  <c r="D8" i="14"/>
  <c r="E64" i="14"/>
  <c r="E5" i="14"/>
  <c r="D13" i="14"/>
  <c r="E13" i="14"/>
  <c r="D12" i="14"/>
  <c r="J12" i="14" l="1"/>
  <c r="J13" i="14"/>
  <c r="J8" i="14"/>
  <c r="J64" i="14"/>
  <c r="J5" i="14"/>
  <c r="J10" i="14"/>
  <c r="K2" i="14"/>
  <c r="K7" i="14"/>
  <c r="K3" i="14"/>
  <c r="K6" i="14"/>
  <c r="K5" i="14"/>
  <c r="K4" i="14"/>
  <c r="K54" i="14" l="1"/>
  <c r="K43" i="14"/>
  <c r="K19" i="14"/>
  <c r="K60" i="14"/>
  <c r="K48" i="14"/>
  <c r="K27" i="14"/>
  <c r="K62" i="14"/>
  <c r="K9" i="14"/>
  <c r="K10" i="14"/>
  <c r="K15" i="14"/>
  <c r="K17" i="14"/>
  <c r="K28" i="14"/>
  <c r="K46" i="14"/>
  <c r="K41" i="14"/>
  <c r="K53" i="14"/>
  <c r="K61" i="14"/>
  <c r="K49" i="14"/>
  <c r="K18" i="14"/>
  <c r="K25" i="14"/>
  <c r="K34" i="14"/>
  <c r="K33" i="14"/>
  <c r="K57" i="14"/>
  <c r="K11" i="14"/>
  <c r="K20" i="14"/>
  <c r="K40" i="14"/>
  <c r="K36" i="14"/>
  <c r="K35" i="14"/>
  <c r="K50" i="14"/>
  <c r="K58" i="14"/>
  <c r="K64" i="14"/>
  <c r="K69" i="14"/>
  <c r="K66" i="14"/>
  <c r="K65" i="14"/>
  <c r="K67" i="14"/>
  <c r="K68" i="14"/>
  <c r="K22" i="14"/>
  <c r="K21" i="14"/>
  <c r="K44" i="14"/>
  <c r="K30" i="14"/>
  <c r="K38" i="14"/>
  <c r="K29" i="14"/>
  <c r="K37" i="14"/>
  <c r="K45" i="14"/>
  <c r="K51" i="14"/>
  <c r="K55" i="14"/>
  <c r="K59" i="14"/>
  <c r="K8" i="14"/>
  <c r="K13" i="14"/>
  <c r="K12" i="14"/>
  <c r="K14" i="14"/>
  <c r="K16" i="14"/>
  <c r="K24" i="14"/>
  <c r="K23" i="14"/>
  <c r="K26" i="14"/>
  <c r="K32" i="14"/>
  <c r="K42" i="14"/>
  <c r="K31" i="14"/>
  <c r="K39" i="14"/>
  <c r="K47" i="14"/>
  <c r="K52" i="14"/>
  <c r="K56" i="14"/>
</calcChain>
</file>

<file path=xl/sharedStrings.xml><?xml version="1.0" encoding="utf-8"?>
<sst xmlns="http://schemas.openxmlformats.org/spreadsheetml/2006/main" count="499" uniqueCount="46">
  <si>
    <t>date</t>
  </si>
  <si>
    <t>long</t>
  </si>
  <si>
    <t>short</t>
  </si>
  <si>
    <t>exit</t>
  </si>
  <si>
    <t>size</t>
  </si>
  <si>
    <t>2.2.2007</t>
  </si>
  <si>
    <t>april</t>
  </si>
  <si>
    <t>INIT STOP</t>
  </si>
  <si>
    <t>??</t>
  </si>
  <si>
    <t>jun</t>
  </si>
  <si>
    <t>aug</t>
  </si>
  <si>
    <t>dec</t>
  </si>
  <si>
    <t>???</t>
  </si>
  <si>
    <t>?? Exit</t>
  </si>
  <si>
    <t>IN</t>
  </si>
  <si>
    <t>OUT</t>
  </si>
  <si>
    <t>contract</t>
  </si>
  <si>
    <t>depot result @1% risk</t>
  </si>
  <si>
    <t>mar</t>
  </si>
  <si>
    <t>28.2.07</t>
  </si>
  <si>
    <t>23.3.07</t>
  </si>
  <si>
    <t>9.4.07</t>
  </si>
  <si>
    <t>13.4.07</t>
  </si>
  <si>
    <t>4.5.07</t>
  </si>
  <si>
    <t>13.9.07</t>
  </si>
  <si>
    <t>sep</t>
  </si>
  <si>
    <t>1.10.07</t>
  </si>
  <si>
    <t>14.11.07</t>
  </si>
  <si>
    <t>Dollar</t>
  </si>
  <si>
    <t>pdf no</t>
  </si>
  <si>
    <t>dollar</t>
  </si>
  <si>
    <t>SNP daily</t>
  </si>
  <si>
    <t>SNP weekly</t>
  </si>
  <si>
    <t>Notes daily</t>
  </si>
  <si>
    <t>Notes weekly</t>
  </si>
  <si>
    <t>GOLD daily</t>
  </si>
  <si>
    <t>GOLD weekly</t>
  </si>
  <si>
    <t>Euro daily</t>
  </si>
  <si>
    <t>Euro weekly</t>
  </si>
  <si>
    <t>Monthly result</t>
  </si>
  <si>
    <t>Accumulated</t>
  </si>
  <si>
    <t>feb</t>
  </si>
  <si>
    <t>Yearly Result</t>
  </si>
  <si>
    <t>MAR</t>
  </si>
  <si>
    <t>apr</t>
  </si>
  <si>
    <t>EUO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</si>
</sst>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€&quot;_-;\-* #,##0.00&quot;€&quot;_-;_-* &quot;-&quot;??&quot;€&quot;_-;_-@_-"/>
    <numFmt numFmtId="164" formatCode="_-[$$-409]* #,##0.00_ ;_-[$$-409]* \-#,##0.00\ ;_-[$$-409]* &quot;-&quot;??_ ;_-@_ "/>
    <numFmt numFmtId="165" formatCode="mmm\ yyyy"/>
    <numFmt numFmtId="166" formatCode="yyyy"/>
  </numFmts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14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 vertical="top"/>
    </xf>
    <xf numFmtId="165" fontId="0" fillId="0" borderId="0" xfId="0" applyNumberFormat="1"/>
    <xf numFmtId="0" fontId="3" fillId="0" borderId="0" xfId="0" applyFont="1" applyAlignment="1">
      <alignment horizontal="center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0" fillId="0" borderId="0" xfId="0" applyNumberFormat="1"/>
    <xf numFmtId="164" fontId="0" fillId="0" borderId="0" xfId="1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Eval!$A$2:$A$62</c:f>
              <c:numCache>
                <c:formatCode>MMM\ JJJJ</c:formatCode>
                <c:ptCount val="61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39387</c:v>
                </c:pt>
                <c:pt idx="11">
                  <c:v>39417</c:v>
                </c:pt>
                <c:pt idx="12">
                  <c:v>39448</c:v>
                </c:pt>
                <c:pt idx="13">
                  <c:v>39479</c:v>
                </c:pt>
                <c:pt idx="14">
                  <c:v>39508</c:v>
                </c:pt>
                <c:pt idx="15">
                  <c:v>39539</c:v>
                </c:pt>
                <c:pt idx="16">
                  <c:v>39569</c:v>
                </c:pt>
                <c:pt idx="17">
                  <c:v>39600</c:v>
                </c:pt>
                <c:pt idx="18">
                  <c:v>39630</c:v>
                </c:pt>
                <c:pt idx="19">
                  <c:v>39661</c:v>
                </c:pt>
                <c:pt idx="20">
                  <c:v>39692</c:v>
                </c:pt>
                <c:pt idx="21">
                  <c:v>39722</c:v>
                </c:pt>
                <c:pt idx="22">
                  <c:v>39753</c:v>
                </c:pt>
                <c:pt idx="23">
                  <c:v>39783</c:v>
                </c:pt>
                <c:pt idx="24">
                  <c:v>39814</c:v>
                </c:pt>
                <c:pt idx="25">
                  <c:v>39845</c:v>
                </c:pt>
                <c:pt idx="26">
                  <c:v>39873</c:v>
                </c:pt>
                <c:pt idx="27">
                  <c:v>39904</c:v>
                </c:pt>
                <c:pt idx="28">
                  <c:v>39934</c:v>
                </c:pt>
                <c:pt idx="29">
                  <c:v>39965</c:v>
                </c:pt>
                <c:pt idx="30">
                  <c:v>39995</c:v>
                </c:pt>
                <c:pt idx="31">
                  <c:v>40026</c:v>
                </c:pt>
                <c:pt idx="32">
                  <c:v>40057</c:v>
                </c:pt>
                <c:pt idx="33">
                  <c:v>40087</c:v>
                </c:pt>
                <c:pt idx="34">
                  <c:v>40118</c:v>
                </c:pt>
                <c:pt idx="35">
                  <c:v>40148</c:v>
                </c:pt>
                <c:pt idx="36">
                  <c:v>40179</c:v>
                </c:pt>
                <c:pt idx="37">
                  <c:v>40210</c:v>
                </c:pt>
                <c:pt idx="38">
                  <c:v>40238</c:v>
                </c:pt>
                <c:pt idx="39">
                  <c:v>40269</c:v>
                </c:pt>
                <c:pt idx="40">
                  <c:v>40299</c:v>
                </c:pt>
                <c:pt idx="41">
                  <c:v>40330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40695</c:v>
                </c:pt>
                <c:pt idx="54">
                  <c:v>40725</c:v>
                </c:pt>
                <c:pt idx="55">
                  <c:v>40756</c:v>
                </c:pt>
                <c:pt idx="56">
                  <c:v>40787</c:v>
                </c:pt>
                <c:pt idx="57">
                  <c:v>40817</c:v>
                </c:pt>
                <c:pt idx="58">
                  <c:v>40848</c:v>
                </c:pt>
                <c:pt idx="59">
                  <c:v>40878</c:v>
                </c:pt>
                <c:pt idx="60">
                  <c:v>40909</c:v>
                </c:pt>
              </c:numCache>
            </c:numRef>
          </c:cat>
          <c:val>
            <c:numRef>
              <c:f>Eval!$K$2:$K$62</c:f>
              <c:numCache>
                <c:formatCode>_-[$$-409]* #.##0,00_ ;_-[$$-409]* \-#.##0,00\ ;_-[$$-409]* "-"??_ ;_-@_ </c:formatCode>
                <c:ptCount val="61"/>
                <c:pt idx="0">
                  <c:v>-5600</c:v>
                </c:pt>
                <c:pt idx="1">
                  <c:v>-20001.250000000022</c:v>
                </c:pt>
                <c:pt idx="2">
                  <c:v>-23623.750000000015</c:v>
                </c:pt>
                <c:pt idx="3">
                  <c:v>-20180.000000000018</c:v>
                </c:pt>
                <c:pt idx="4">
                  <c:v>-19201.250000000015</c:v>
                </c:pt>
                <c:pt idx="5">
                  <c:v>-16063.750000000004</c:v>
                </c:pt>
                <c:pt idx="6">
                  <c:v>-19399.999999999978</c:v>
                </c:pt>
                <c:pt idx="7">
                  <c:v>-15712.499999999996</c:v>
                </c:pt>
                <c:pt idx="8">
                  <c:v>-16330.000000000004</c:v>
                </c:pt>
                <c:pt idx="9">
                  <c:v>20027.499999999996</c:v>
                </c:pt>
                <c:pt idx="10">
                  <c:v>15860.000000000004</c:v>
                </c:pt>
                <c:pt idx="11">
                  <c:v>17303.750000000018</c:v>
                </c:pt>
                <c:pt idx="12">
                  <c:v>12253.750000000018</c:v>
                </c:pt>
                <c:pt idx="13">
                  <c:v>17025.625000000018</c:v>
                </c:pt>
                <c:pt idx="14">
                  <c:v>6656.9330495355716</c:v>
                </c:pt>
                <c:pt idx="15">
                  <c:v>16643.183049535579</c:v>
                </c:pt>
                <c:pt idx="16">
                  <c:v>16643.183049535579</c:v>
                </c:pt>
                <c:pt idx="17">
                  <c:v>18018.183049535583</c:v>
                </c:pt>
                <c:pt idx="18">
                  <c:v>24355.683049535648</c:v>
                </c:pt>
                <c:pt idx="19">
                  <c:v>41030.68304953567</c:v>
                </c:pt>
                <c:pt idx="20">
                  <c:v>60618.183049535699</c:v>
                </c:pt>
                <c:pt idx="21">
                  <c:v>95555.683049535699</c:v>
                </c:pt>
                <c:pt idx="22">
                  <c:v>87899.433049535699</c:v>
                </c:pt>
                <c:pt idx="23">
                  <c:v>99466.933049535684</c:v>
                </c:pt>
                <c:pt idx="24">
                  <c:v>88499.43304953567</c:v>
                </c:pt>
                <c:pt idx="25">
                  <c:v>89693.183049535655</c:v>
                </c:pt>
                <c:pt idx="26">
                  <c:v>124198.80804953567</c:v>
                </c:pt>
                <c:pt idx="27">
                  <c:v>111536.30804953567</c:v>
                </c:pt>
                <c:pt idx="28">
                  <c:v>106323.80804953567</c:v>
                </c:pt>
                <c:pt idx="29">
                  <c:v>101921.30804953567</c:v>
                </c:pt>
                <c:pt idx="30">
                  <c:v>107911.30804953566</c:v>
                </c:pt>
                <c:pt idx="31">
                  <c:v>106981.30804953566</c:v>
                </c:pt>
                <c:pt idx="32">
                  <c:v>104656.30804953566</c:v>
                </c:pt>
                <c:pt idx="33">
                  <c:v>103076.30804953566</c:v>
                </c:pt>
                <c:pt idx="34">
                  <c:v>104881.30804953566</c:v>
                </c:pt>
                <c:pt idx="35">
                  <c:v>126746.30804953566</c:v>
                </c:pt>
                <c:pt idx="36">
                  <c:v>121662.55804953564</c:v>
                </c:pt>
                <c:pt idx="37">
                  <c:v>120635.05804953564</c:v>
                </c:pt>
                <c:pt idx="38">
                  <c:v>120482.55804953563</c:v>
                </c:pt>
                <c:pt idx="39">
                  <c:v>126121.30804953563</c:v>
                </c:pt>
                <c:pt idx="40">
                  <c:v>114171.30804953563</c:v>
                </c:pt>
                <c:pt idx="41">
                  <c:v>137996.30804953564</c:v>
                </c:pt>
                <c:pt idx="42">
                  <c:v>127716.30804953561</c:v>
                </c:pt>
                <c:pt idx="43">
                  <c:v>145683.80804953564</c:v>
                </c:pt>
                <c:pt idx="44">
                  <c:v>155725.05804953564</c:v>
                </c:pt>
                <c:pt idx="45">
                  <c:v>157295.0580495357</c:v>
                </c:pt>
                <c:pt idx="46">
                  <c:v>155017.55804953567</c:v>
                </c:pt>
                <c:pt idx="47">
                  <c:v>150190.0580495357</c:v>
                </c:pt>
                <c:pt idx="48">
                  <c:v>147677.5580495357</c:v>
                </c:pt>
                <c:pt idx="49">
                  <c:v>148262.5580495357</c:v>
                </c:pt>
                <c:pt idx="50">
                  <c:v>147705.05804953573</c:v>
                </c:pt>
                <c:pt idx="51">
                  <c:v>149852.55804953579</c:v>
                </c:pt>
                <c:pt idx="52">
                  <c:v>169165.05804953579</c:v>
                </c:pt>
                <c:pt idx="53">
                  <c:v>170932.55804953579</c:v>
                </c:pt>
                <c:pt idx="54">
                  <c:v>172985.05804953576</c:v>
                </c:pt>
                <c:pt idx="55">
                  <c:v>172772.55804953576</c:v>
                </c:pt>
                <c:pt idx="56">
                  <c:v>172772.55804953576</c:v>
                </c:pt>
                <c:pt idx="57">
                  <c:v>172772.55804953576</c:v>
                </c:pt>
                <c:pt idx="58">
                  <c:v>172772.55804953576</c:v>
                </c:pt>
                <c:pt idx="59">
                  <c:v>172772.55804953576</c:v>
                </c:pt>
                <c:pt idx="60">
                  <c:v>172772.55804953576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11008"/>
        <c:axId val="99613312"/>
      </c:lineChart>
      <c:dateAx>
        <c:axId val="99611008"/>
        <c:scaling>
          <c:orientation val="minMax"/>
        </c:scaling>
        <c:delete val="0"/>
        <c:axPos val="b"/>
        <c:numFmt formatCode="MMM\ JJJJ" sourceLinked="1"/>
        <c:majorTickMark val="out"/>
        <c:minorTickMark val="none"/>
        <c:tickLblPos val="nextTo"/>
        <c:crossAx val="99613312"/>
        <c:crosses val="autoZero"/>
        <c:auto val="1"/>
        <c:lblOffset val="100"/>
        <c:baseTimeUnit val="months"/>
      </c:dateAx>
      <c:valAx>
        <c:axId val="99613312"/>
        <c:scaling>
          <c:orientation val="minMax"/>
        </c:scaling>
        <c:delete val="0"/>
        <c:axPos val="l"/>
        <c:majorGridlines/>
        <c:numFmt formatCode="_-[$$-409]* #.##0,00_ ;_-[$$-409]* \-#.##0,00\ ;_-[$$-409]* &quot;-&quot;??_ ;_-@_ " sourceLinked="1"/>
        <c:majorTickMark val="out"/>
        <c:minorTickMark val="none"/>
        <c:tickLblPos val="nextTo"/>
        <c:crossAx val="99611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297179</xdr:colOff>
      <xdr:row>39</xdr:row>
      <xdr:rowOff>142875</xdr:rowOff>
    </xdr:from>
    <xdr:to>
      <xdr:col>19</xdr:col>
      <xdr:colOff>114300</xdr:colOff>
      <xdr:row>63</xdr:row>
      <xdr:rowOff>91440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topLeftCell="B37" workbookViewId="0">
      <selection activeCell="A60" sqref="A60"/>
    </sheetView>
  </sheetViews>
  <sheetFormatPr baseColWidth="10" defaultRowHeight="14.4" x14ac:dyDescent="0.3"/>
  <cols>
    <col min="10" max="10" width="12.6640625" bestFit="1" customWidth="1"/>
    <col min="11" max="11" width="12.109375" bestFit="1" customWidth="1"/>
  </cols>
  <sheetData>
    <row r="1" spans="1:11" x14ac:dyDescent="0.3"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</row>
    <row r="2" spans="1:11" x14ac:dyDescent="0.3">
      <c r="A2" s="21">
        <v>39083</v>
      </c>
      <c r="B2" s="27">
        <f ca="1">SUMIFS(INDIRECT("'" &amp; B$1 &amp; "'!" &amp; "M3:M100"),INDIRECT("'" &amp; B$1 &amp; "'!" &amp; "B3:B100"),"&gt;="&amp;$A2,INDIRECT("'" &amp; B$1 &amp; "'!" &amp; "B3:B100"),"&lt;"&amp;$A3)</f>
        <v>0</v>
      </c>
      <c r="C2" s="27">
        <f t="shared" ref="C2:C15" ca="1" si="0">SUMIFS(INDIRECT("'" &amp; C$1 &amp; "'!" &amp; "M3:M100"),INDIRECT("'" &amp; C$1 &amp; "'!" &amp; "B3:B100"),"&gt;="&amp;$A2,INDIRECT("'" &amp; C$1 &amp; "'!" &amp; "B3:B100"),"&lt;"&amp;$A3)</f>
        <v>-5600</v>
      </c>
      <c r="D2" s="27">
        <f ca="1">SUMIFS(INDIRECT("'" &amp; D$1 &amp; "'!" &amp; "M3:M100"),INDIRECT("'" &amp; D$1 &amp; "'!" &amp; "B3:B100"),"&gt;="&amp;$A2,INDIRECT("'" &amp; D$1 &amp; "'!" &amp; "B3:B100"),"&lt;"&amp;$A3)</f>
        <v>0</v>
      </c>
      <c r="E2" s="27">
        <f t="shared" ref="E2:E15" ca="1" si="1">SUMIFS(INDIRECT("'" &amp; E$1 &amp; "'!" &amp; "M3:M100"),INDIRECT("'" &amp; E$1 &amp; "'!" &amp; "B3:B100"),"&gt;="&amp;$A2,INDIRECT("'" &amp; E$1 &amp; "'!" &amp; "B3:B100"),"&lt;"&amp;$A3)</f>
        <v>0</v>
      </c>
      <c r="F2" s="27">
        <f ca="1">SUMIFS(INDIRECT("'" &amp; F$1 &amp; "'!" &amp; "M3:M100"),INDIRECT("'" &amp; F$1 &amp; "'!" &amp; "B3:B100"),"&gt;="&amp;$A2,INDIRECT("'" &amp; F$1 &amp; "'!" &amp; "B3:B100"),"&lt;"&amp;$A3)</f>
        <v>0</v>
      </c>
      <c r="G2" s="27">
        <f t="shared" ref="G2:G62" ca="1" si="2">SUMIFS(INDIRECT("'" &amp; G$1 &amp; "'!" &amp; "M3:M100"),INDIRECT("'" &amp; G$1 &amp; "'!" &amp; "B3:B100"),"&gt;="&amp;$A2,INDIRECT("'" &amp; G$1 &amp; "'!" &amp; "B3:B100"),"&lt;"&amp;$A3)</f>
        <v>0</v>
      </c>
      <c r="H2" s="27">
        <f ca="1">SUMIFS(INDIRECT("'" &amp; H$1 &amp; "'!" &amp; "M3:M100"),INDIRECT("'" &amp; H$1 &amp; "'!" &amp; "B3:B100"),"&gt;="&amp;$A2,INDIRECT("'" &amp; H$1 &amp; "'!" &amp; "B3:B100"),"&lt;"&amp;$A3)</f>
        <v>0</v>
      </c>
      <c r="I2" s="27">
        <f t="shared" ref="I2:I62" ca="1" si="3">SUMIFS(INDIRECT("'" &amp; I$1 &amp; "'!" &amp; "M3:M100"),INDIRECT("'" &amp; I$1 &amp; "'!" &amp; "B3:B100"),"&gt;="&amp;$A2,INDIRECT("'" &amp; I$1 &amp; "'!" &amp; "B3:B100"),"&lt;"&amp;$A3)</f>
        <v>0</v>
      </c>
      <c r="J2" s="27">
        <f ca="1">SUM(B2:I2)</f>
        <v>-5600</v>
      </c>
      <c r="K2" s="27">
        <f ca="1">SUM(J$2:J2)</f>
        <v>-5600</v>
      </c>
    </row>
    <row r="3" spans="1:11" x14ac:dyDescent="0.3">
      <c r="A3" s="21">
        <v>39114</v>
      </c>
      <c r="B3" s="27">
        <f t="shared" ref="B3:B15" ca="1" si="4">SUMIFS(INDIRECT("'" &amp; B$1 &amp; "'!" &amp; "M3:M100"),INDIRECT("'" &amp; B$1 &amp; "'!" &amp; "B3:B100"),"&gt;="&amp;$A3,INDIRECT("'" &amp; B$1 &amp; "'!" &amp; "B3:B100"),"&lt;"&amp;$A4)</f>
        <v>-2062.5</v>
      </c>
      <c r="C3" s="27">
        <f t="shared" ca="1" si="0"/>
        <v>0</v>
      </c>
      <c r="D3" s="27">
        <f t="shared" ref="D3:D15" ca="1" si="5">SUMIFS(INDIRECT("'" &amp; D$1 &amp; "'!" &amp; "M3:M100"),INDIRECT("'" &amp; D$1 &amp; "'!" &amp; "B3:B100"),"&gt;="&amp;$A3,INDIRECT("'" &amp; D$1 &amp; "'!" &amp; "B3:B100"),"&lt;"&amp;$A4)</f>
        <v>0</v>
      </c>
      <c r="E3" s="27">
        <f t="shared" ca="1" si="1"/>
        <v>-593.75</v>
      </c>
      <c r="F3" s="27">
        <f t="shared" ref="F3:F62" ca="1" si="6">SUMIFS(INDIRECT("'" &amp; F$1 &amp; "'!" &amp; "M3:M100"),INDIRECT("'" &amp; F$1 &amp; "'!" &amp; "B3:B100"),"&gt;="&amp;$A3,INDIRECT("'" &amp; F$1 &amp; "'!" &amp; "B3:B100"),"&lt;"&amp;$A4)</f>
        <v>-4800.0000000000109</v>
      </c>
      <c r="G3" s="27">
        <f t="shared" ca="1" si="2"/>
        <v>-4870.0000000000164</v>
      </c>
      <c r="H3" s="27">
        <f t="shared" ref="H3:H62" ca="1" si="7">SUMIFS(INDIRECT("'" &amp; H$1 &amp; "'!" &amp; "M3:M100"),INDIRECT("'" &amp; H$1 &amp; "'!" &amp; "B3:B100"),"&gt;="&amp;$A3,INDIRECT("'" &amp; H$1 &amp; "'!" &amp; "B3:B100"),"&lt;"&amp;$A4)</f>
        <v>-2074.9999999999936</v>
      </c>
      <c r="I3" s="27">
        <f t="shared" ca="1" si="3"/>
        <v>0</v>
      </c>
      <c r="J3" s="27">
        <f t="shared" ref="J3:J15" ca="1" si="8">SUM(B3:I3)</f>
        <v>-14401.250000000022</v>
      </c>
      <c r="K3" s="27">
        <f ca="1">SUM(J$2:J3)</f>
        <v>-20001.250000000022</v>
      </c>
    </row>
    <row r="4" spans="1:11" x14ac:dyDescent="0.3">
      <c r="A4" s="21">
        <v>39142</v>
      </c>
      <c r="B4" s="27">
        <f t="shared" ca="1" si="4"/>
        <v>-1812.5</v>
      </c>
      <c r="C4" s="27">
        <f t="shared" ca="1" si="0"/>
        <v>0</v>
      </c>
      <c r="D4" s="27">
        <f t="shared" ca="1" si="5"/>
        <v>-250</v>
      </c>
      <c r="E4" s="27">
        <f t="shared" ca="1" si="1"/>
        <v>0</v>
      </c>
      <c r="F4" s="27">
        <f t="shared" ca="1" si="6"/>
        <v>-779.99999999999545</v>
      </c>
      <c r="G4" s="27">
        <f t="shared" ca="1" si="2"/>
        <v>-779.99999999999545</v>
      </c>
      <c r="H4" s="27">
        <f t="shared" ca="1" si="7"/>
        <v>0</v>
      </c>
      <c r="I4" s="27">
        <f t="shared" ca="1" si="3"/>
        <v>0</v>
      </c>
      <c r="J4" s="27">
        <f t="shared" ca="1" si="8"/>
        <v>-3622.4999999999909</v>
      </c>
      <c r="K4" s="27">
        <f ca="1">SUM(J$2:J4)</f>
        <v>-23623.750000000015</v>
      </c>
    </row>
    <row r="5" spans="1:11" x14ac:dyDescent="0.3">
      <c r="A5" s="21">
        <v>39173</v>
      </c>
      <c r="B5" s="27">
        <f t="shared" ca="1" si="4"/>
        <v>-375</v>
      </c>
      <c r="C5" s="27">
        <f t="shared" ca="1" si="0"/>
        <v>0</v>
      </c>
      <c r="D5" s="27">
        <f t="shared" ca="1" si="5"/>
        <v>843.75</v>
      </c>
      <c r="E5" s="27">
        <f t="shared" ca="1" si="1"/>
        <v>1437.5</v>
      </c>
      <c r="F5" s="27">
        <f t="shared" ca="1" si="6"/>
        <v>0</v>
      </c>
      <c r="G5" s="27">
        <f t="shared" ca="1" si="2"/>
        <v>0</v>
      </c>
      <c r="H5" s="27">
        <f t="shared" ca="1" si="7"/>
        <v>0</v>
      </c>
      <c r="I5" s="27">
        <f t="shared" ca="1" si="3"/>
        <v>1537.4999999999973</v>
      </c>
      <c r="J5" s="27">
        <f t="shared" ca="1" si="8"/>
        <v>3443.7499999999973</v>
      </c>
      <c r="K5" s="27">
        <f ca="1">SUM(J$2:J5)</f>
        <v>-20180.000000000018</v>
      </c>
    </row>
    <row r="6" spans="1:11" x14ac:dyDescent="0.3">
      <c r="A6" s="21">
        <v>39203</v>
      </c>
      <c r="B6" s="27">
        <f t="shared" ca="1" si="4"/>
        <v>-550</v>
      </c>
      <c r="C6" s="27">
        <f t="shared" ca="1" si="0"/>
        <v>0</v>
      </c>
      <c r="D6" s="27">
        <f t="shared" ca="1" si="5"/>
        <v>1500</v>
      </c>
      <c r="E6" s="27">
        <f t="shared" ca="1" si="1"/>
        <v>3031.25</v>
      </c>
      <c r="F6" s="27">
        <f t="shared" ca="1" si="6"/>
        <v>0</v>
      </c>
      <c r="G6" s="27">
        <f t="shared" ca="1" si="2"/>
        <v>-4989.9999999999982</v>
      </c>
      <c r="H6" s="27">
        <f t="shared" ca="1" si="7"/>
        <v>737.50000000000205</v>
      </c>
      <c r="I6" s="27">
        <f t="shared" ca="1" si="3"/>
        <v>1250.0000000000011</v>
      </c>
      <c r="J6" s="27">
        <f t="shared" ca="1" si="8"/>
        <v>978.750000000005</v>
      </c>
      <c r="K6" s="27">
        <f ca="1">SUM(J$2:J6)</f>
        <v>-19201.250000000015</v>
      </c>
    </row>
    <row r="7" spans="1:11" x14ac:dyDescent="0.3">
      <c r="A7" s="21">
        <v>39234</v>
      </c>
      <c r="B7" s="27">
        <f t="shared" ca="1" si="4"/>
        <v>0</v>
      </c>
      <c r="C7" s="27">
        <f t="shared" ca="1" si="0"/>
        <v>0</v>
      </c>
      <c r="D7" s="27">
        <f t="shared" ca="1" si="5"/>
        <v>0</v>
      </c>
      <c r="E7" s="27">
        <f t="shared" ca="1" si="1"/>
        <v>0</v>
      </c>
      <c r="F7" s="27">
        <f t="shared" ca="1" si="6"/>
        <v>3020.0000000000045</v>
      </c>
      <c r="G7" s="27">
        <f t="shared" ca="1" si="2"/>
        <v>1130.0000000000068</v>
      </c>
      <c r="H7" s="27">
        <f t="shared" ca="1" si="7"/>
        <v>-1012.4999999999995</v>
      </c>
      <c r="I7" s="27">
        <f t="shared" ca="1" si="3"/>
        <v>0</v>
      </c>
      <c r="J7" s="27">
        <f t="shared" ca="1" si="8"/>
        <v>3137.5000000000114</v>
      </c>
      <c r="K7" s="27">
        <f ca="1">SUM(J$2:J7)</f>
        <v>-16063.750000000004</v>
      </c>
    </row>
    <row r="8" spans="1:11" x14ac:dyDescent="0.3">
      <c r="A8" s="21">
        <v>39264</v>
      </c>
      <c r="B8" s="27">
        <f t="shared" ca="1" si="4"/>
        <v>0</v>
      </c>
      <c r="C8" s="27">
        <f t="shared" ca="1" si="0"/>
        <v>0</v>
      </c>
      <c r="D8" s="27">
        <f t="shared" ca="1" si="5"/>
        <v>-1406.25</v>
      </c>
      <c r="E8" s="27">
        <f t="shared" ca="1" si="1"/>
        <v>-3000</v>
      </c>
      <c r="F8" s="27">
        <f t="shared" ca="1" si="6"/>
        <v>2370.0000000000045</v>
      </c>
      <c r="G8" s="27">
        <f t="shared" ca="1" si="2"/>
        <v>400</v>
      </c>
      <c r="H8" s="27">
        <f t="shared" ca="1" si="7"/>
        <v>0</v>
      </c>
      <c r="I8" s="27">
        <f t="shared" ca="1" si="3"/>
        <v>-1699.9999999999793</v>
      </c>
      <c r="J8" s="27">
        <f t="shared" ca="1" si="8"/>
        <v>-3336.2499999999745</v>
      </c>
      <c r="K8" s="27">
        <f ca="1">SUM(J$2:J8)</f>
        <v>-19399.999999999978</v>
      </c>
    </row>
    <row r="9" spans="1:11" x14ac:dyDescent="0.3">
      <c r="A9" s="21">
        <v>39295</v>
      </c>
      <c r="B9" s="27">
        <f t="shared" ca="1" si="4"/>
        <v>0</v>
      </c>
      <c r="C9" s="27">
        <f t="shared" ca="1" si="0"/>
        <v>0</v>
      </c>
      <c r="D9" s="27">
        <f t="shared" ca="1" si="5"/>
        <v>0</v>
      </c>
      <c r="E9" s="27">
        <f t="shared" ca="1" si="1"/>
        <v>0</v>
      </c>
      <c r="F9" s="27">
        <f t="shared" ca="1" si="6"/>
        <v>749.99999999999955</v>
      </c>
      <c r="G9" s="27">
        <f t="shared" ca="1" si="2"/>
        <v>5300</v>
      </c>
      <c r="H9" s="27">
        <f t="shared" ca="1" si="7"/>
        <v>-2362.5000000000173</v>
      </c>
      <c r="I9" s="27">
        <f t="shared" ca="1" si="3"/>
        <v>0</v>
      </c>
      <c r="J9" s="27">
        <f t="shared" ca="1" si="8"/>
        <v>3687.4999999999827</v>
      </c>
      <c r="K9" s="27">
        <f ca="1">SUM(J$2:J9)</f>
        <v>-15712.499999999996</v>
      </c>
    </row>
    <row r="10" spans="1:11" x14ac:dyDescent="0.3">
      <c r="A10" s="21">
        <v>39326</v>
      </c>
      <c r="B10" s="27">
        <f t="shared" ca="1" si="4"/>
        <v>-687.5</v>
      </c>
      <c r="C10" s="27">
        <f t="shared" ca="1" si="0"/>
        <v>0</v>
      </c>
      <c r="D10" s="27">
        <f t="shared" ca="1" si="5"/>
        <v>187.5</v>
      </c>
      <c r="E10" s="27">
        <f t="shared" ca="1" si="1"/>
        <v>312.5</v>
      </c>
      <c r="F10" s="27">
        <f t="shared" ca="1" si="6"/>
        <v>-430.00000000000682</v>
      </c>
      <c r="G10" s="27">
        <f t="shared" ca="1" si="2"/>
        <v>0</v>
      </c>
      <c r="H10" s="27">
        <f t="shared" ca="1" si="7"/>
        <v>0</v>
      </c>
      <c r="I10" s="27">
        <f t="shared" ca="1" si="3"/>
        <v>0</v>
      </c>
      <c r="J10" s="27">
        <f t="shared" ca="1" si="8"/>
        <v>-617.50000000000682</v>
      </c>
      <c r="K10" s="27">
        <f ca="1">SUM(J$2:J10)</f>
        <v>-16330.000000000004</v>
      </c>
    </row>
    <row r="11" spans="1:11" x14ac:dyDescent="0.3">
      <c r="A11" s="21">
        <v>39356</v>
      </c>
      <c r="B11" s="27">
        <f t="shared" ca="1" si="4"/>
        <v>3312.5</v>
      </c>
      <c r="C11" s="27">
        <f t="shared" ca="1" si="0"/>
        <v>6625</v>
      </c>
      <c r="D11" s="27">
        <f t="shared" ca="1" si="5"/>
        <v>0</v>
      </c>
      <c r="E11" s="27">
        <f t="shared" ca="1" si="1"/>
        <v>0</v>
      </c>
      <c r="F11" s="27">
        <f t="shared" ca="1" si="6"/>
        <v>12700</v>
      </c>
      <c r="G11" s="27">
        <f t="shared" ca="1" si="2"/>
        <v>13720.000000000004</v>
      </c>
      <c r="H11" s="27">
        <f t="shared" ca="1" si="7"/>
        <v>0</v>
      </c>
      <c r="I11" s="27">
        <f t="shared" ca="1" si="3"/>
        <v>0</v>
      </c>
      <c r="J11" s="27">
        <f t="shared" ca="1" si="8"/>
        <v>36357.5</v>
      </c>
      <c r="K11" s="27">
        <f ca="1">SUM(J$2:J11)</f>
        <v>20027.499999999996</v>
      </c>
    </row>
    <row r="12" spans="1:11" x14ac:dyDescent="0.3">
      <c r="A12" s="21">
        <v>39387</v>
      </c>
      <c r="B12" s="27">
        <f t="shared" ca="1" si="4"/>
        <v>-7187.5</v>
      </c>
      <c r="C12" s="27">
        <f t="shared" ca="1" si="0"/>
        <v>0</v>
      </c>
      <c r="D12" s="27">
        <f t="shared" ca="1" si="5"/>
        <v>1625</v>
      </c>
      <c r="E12" s="27">
        <f t="shared" ca="1" si="1"/>
        <v>0</v>
      </c>
      <c r="F12" s="27">
        <f t="shared" ca="1" si="6"/>
        <v>960.00000000000227</v>
      </c>
      <c r="G12" s="27">
        <f t="shared" ca="1" si="2"/>
        <v>960.00000000000227</v>
      </c>
      <c r="H12" s="27">
        <f t="shared" ca="1" si="7"/>
        <v>0</v>
      </c>
      <c r="I12" s="27">
        <f t="shared" ca="1" si="3"/>
        <v>-524.99999999999773</v>
      </c>
      <c r="J12" s="27">
        <f t="shared" ca="1" si="8"/>
        <v>-4167.4999999999936</v>
      </c>
      <c r="K12" s="27">
        <f ca="1">SUM(J$2:J12)</f>
        <v>15860.000000000004</v>
      </c>
    </row>
    <row r="13" spans="1:11" x14ac:dyDescent="0.3">
      <c r="A13" s="21">
        <v>39417</v>
      </c>
      <c r="B13" s="27">
        <f t="shared" ca="1" si="4"/>
        <v>0</v>
      </c>
      <c r="C13" s="27">
        <f t="shared" ca="1" si="0"/>
        <v>0</v>
      </c>
      <c r="D13" s="27">
        <f t="shared" ca="1" si="5"/>
        <v>1468.75</v>
      </c>
      <c r="E13" s="27">
        <f t="shared" ca="1" si="1"/>
        <v>875</v>
      </c>
      <c r="F13" s="27">
        <f t="shared" ca="1" si="6"/>
        <v>0</v>
      </c>
      <c r="G13" s="27">
        <f t="shared" ca="1" si="2"/>
        <v>0</v>
      </c>
      <c r="H13" s="27">
        <f t="shared" ca="1" si="7"/>
        <v>-349.9999999999892</v>
      </c>
      <c r="I13" s="27">
        <f t="shared" ca="1" si="3"/>
        <v>-549.99999999999488</v>
      </c>
      <c r="J13" s="27">
        <f t="shared" ca="1" si="8"/>
        <v>1443.7500000000159</v>
      </c>
      <c r="K13" s="27">
        <f ca="1">SUM(J$2:J13)</f>
        <v>17303.750000000018</v>
      </c>
    </row>
    <row r="14" spans="1:11" x14ac:dyDescent="0.3">
      <c r="A14" s="21">
        <v>39448</v>
      </c>
      <c r="B14" s="27">
        <f t="shared" ca="1" si="4"/>
        <v>-2725</v>
      </c>
      <c r="C14" s="27">
        <f t="shared" ca="1" si="0"/>
        <v>-2725</v>
      </c>
      <c r="D14" s="27">
        <f t="shared" ca="1" si="5"/>
        <v>0</v>
      </c>
      <c r="E14" s="27">
        <f t="shared" ca="1" si="1"/>
        <v>0</v>
      </c>
      <c r="F14" s="27">
        <f t="shared" ca="1" si="6"/>
        <v>200</v>
      </c>
      <c r="G14" s="27">
        <f t="shared" ca="1" si="2"/>
        <v>200</v>
      </c>
      <c r="H14" s="27">
        <f t="shared" ca="1" si="7"/>
        <v>0</v>
      </c>
      <c r="I14" s="27">
        <f t="shared" ca="1" si="3"/>
        <v>0</v>
      </c>
      <c r="J14" s="27">
        <f t="shared" ca="1" si="8"/>
        <v>-5050</v>
      </c>
      <c r="K14" s="27">
        <f ca="1">SUM(J$2:J14)</f>
        <v>12253.750000000018</v>
      </c>
    </row>
    <row r="15" spans="1:11" x14ac:dyDescent="0.3">
      <c r="A15" s="21">
        <v>39479</v>
      </c>
      <c r="B15" s="27">
        <f t="shared" ca="1" si="4"/>
        <v>-1250</v>
      </c>
      <c r="C15" s="27">
        <f t="shared" ca="1" si="0"/>
        <v>-950</v>
      </c>
      <c r="D15" s="27">
        <f t="shared" ca="1" si="5"/>
        <v>859.375</v>
      </c>
      <c r="E15" s="27">
        <f t="shared" ca="1" si="1"/>
        <v>312.5</v>
      </c>
      <c r="F15" s="27">
        <f t="shared" ca="1" si="6"/>
        <v>0</v>
      </c>
      <c r="G15" s="27">
        <f t="shared" ca="1" si="2"/>
        <v>0</v>
      </c>
      <c r="H15" s="27">
        <f t="shared" ca="1" si="7"/>
        <v>5800</v>
      </c>
      <c r="I15" s="27">
        <f t="shared" ca="1" si="3"/>
        <v>0</v>
      </c>
      <c r="J15" s="27">
        <f t="shared" ca="1" si="8"/>
        <v>4771.875</v>
      </c>
      <c r="K15" s="27">
        <f ca="1">SUM(J$2:J15)</f>
        <v>17025.625000000018</v>
      </c>
    </row>
    <row r="16" spans="1:11" x14ac:dyDescent="0.3">
      <c r="A16" s="21">
        <v>39508</v>
      </c>
      <c r="B16" s="27">
        <f t="shared" ref="B16:B19" ca="1" si="9">SUMIFS(INDIRECT("'" &amp; B$1 &amp; "'!" &amp; "M3:M100"),INDIRECT("'" &amp; B$1 &amp; "'!" &amp; "B3:B100"),"&gt;="&amp;$A16,INDIRECT("'" &amp; B$1 &amp; "'!" &amp; "B3:B100"),"&lt;"&amp;$A17)</f>
        <v>-112.5</v>
      </c>
      <c r="C16" s="27">
        <f t="shared" ref="C16:C19" ca="1" si="10">SUMIFS(INDIRECT("'" &amp; C$1 &amp; "'!" &amp; "M3:M100"),INDIRECT("'" &amp; C$1 &amp; "'!" &amp; "B3:B100"),"&gt;="&amp;$A16,INDIRECT("'" &amp; C$1 &amp; "'!" &amp; "B3:B100"),"&lt;"&amp;$A17)</f>
        <v>1000</v>
      </c>
      <c r="D16" s="27">
        <f t="shared" ref="D16:D62" ca="1" si="11">SUMIFS(INDIRECT("'" &amp; D$1 &amp; "'!" &amp; "M3:M100"),INDIRECT("'" &amp; D$1 &amp; "'!" &amp; "B3:B100"),"&gt;="&amp;$A16,INDIRECT("'" &amp; D$1 &amp; "'!" &amp; "B3:B100"),"&lt;"&amp;$A17)</f>
        <v>-1565.5959752321992</v>
      </c>
      <c r="E16" s="27">
        <f t="shared" ref="E16:E62" ca="1" si="12">SUMIFS(INDIRECT("'" &amp; E$1 &amp; "'!" &amp; "M3:M100"),INDIRECT("'" &amp; E$1 &amp; "'!" &amp; "B3:B100"),"&gt;="&amp;$A16,INDIRECT("'" &amp; E$1 &amp; "'!" &amp; "B3:B100"),"&lt;"&amp;$A17)</f>
        <v>-1565.5959752321992</v>
      </c>
      <c r="F16" s="27">
        <f t="shared" ca="1" si="6"/>
        <v>0</v>
      </c>
      <c r="G16" s="27">
        <f t="shared" ca="1" si="2"/>
        <v>0</v>
      </c>
      <c r="H16" s="27">
        <f t="shared" ca="1" si="7"/>
        <v>-4062.5000000000246</v>
      </c>
      <c r="I16" s="27">
        <f t="shared" ca="1" si="3"/>
        <v>-4062.5000000000246</v>
      </c>
      <c r="J16" s="27">
        <f t="shared" ref="J16:J25" ca="1" si="13">SUM(B16:I16)</f>
        <v>-10368.691950464447</v>
      </c>
      <c r="K16" s="27">
        <f ca="1">SUM(J$2:J16)</f>
        <v>6656.9330495355716</v>
      </c>
    </row>
    <row r="17" spans="1:11" x14ac:dyDescent="0.3">
      <c r="A17" s="21">
        <v>39539</v>
      </c>
      <c r="B17" s="27">
        <f t="shared" ca="1" si="9"/>
        <v>1000</v>
      </c>
      <c r="C17" s="27">
        <f t="shared" ca="1" si="10"/>
        <v>600</v>
      </c>
      <c r="D17" s="27">
        <f t="shared" ca="1" si="11"/>
        <v>-1968.75</v>
      </c>
      <c r="E17" s="27">
        <f t="shared" ca="1" si="12"/>
        <v>1375</v>
      </c>
      <c r="F17" s="27">
        <f t="shared" ca="1" si="6"/>
        <v>2979.9999999999955</v>
      </c>
      <c r="G17" s="27">
        <f t="shared" ca="1" si="2"/>
        <v>2700</v>
      </c>
      <c r="H17" s="27">
        <f t="shared" ca="1" si="7"/>
        <v>1100.0000000000039</v>
      </c>
      <c r="I17" s="27">
        <f t="shared" ca="1" si="3"/>
        <v>2200.0000000000077</v>
      </c>
      <c r="J17" s="27">
        <f t="shared" ca="1" si="13"/>
        <v>9986.2500000000073</v>
      </c>
      <c r="K17" s="27">
        <f ca="1">SUM(J$2:J17)</f>
        <v>16643.183049535579</v>
      </c>
    </row>
    <row r="18" spans="1:11" x14ac:dyDescent="0.3">
      <c r="A18" s="21">
        <v>39569</v>
      </c>
      <c r="B18" s="27">
        <f t="shared" ca="1" si="9"/>
        <v>0</v>
      </c>
      <c r="C18" s="27">
        <f t="shared" ca="1" si="10"/>
        <v>0</v>
      </c>
      <c r="D18" s="27">
        <f t="shared" ca="1" si="11"/>
        <v>0</v>
      </c>
      <c r="E18" s="27">
        <f t="shared" ca="1" si="12"/>
        <v>0</v>
      </c>
      <c r="F18" s="27">
        <f t="shared" ca="1" si="6"/>
        <v>0</v>
      </c>
      <c r="G18" s="27">
        <f t="shared" ca="1" si="2"/>
        <v>0</v>
      </c>
      <c r="H18" s="27">
        <f t="shared" ca="1" si="7"/>
        <v>0</v>
      </c>
      <c r="I18" s="27">
        <f t="shared" ca="1" si="3"/>
        <v>0</v>
      </c>
      <c r="J18" s="27">
        <f t="shared" ca="1" si="13"/>
        <v>0</v>
      </c>
      <c r="K18" s="27">
        <f ca="1">SUM(J$2:J18)</f>
        <v>16643.183049535579</v>
      </c>
    </row>
    <row r="19" spans="1:11" x14ac:dyDescent="0.3">
      <c r="A19" s="21">
        <v>39600</v>
      </c>
      <c r="B19" s="27">
        <f t="shared" ca="1" si="9"/>
        <v>6000</v>
      </c>
      <c r="C19" s="27">
        <f t="shared" ca="1" si="10"/>
        <v>5937.5</v>
      </c>
      <c r="D19" s="27">
        <f t="shared" ca="1" si="11"/>
        <v>0</v>
      </c>
      <c r="E19" s="27">
        <f t="shared" ca="1" si="12"/>
        <v>62.5</v>
      </c>
      <c r="F19" s="27">
        <f t="shared" ca="1" si="6"/>
        <v>-1400</v>
      </c>
      <c r="G19" s="27">
        <f t="shared" ca="1" si="2"/>
        <v>-1400</v>
      </c>
      <c r="H19" s="27">
        <f t="shared" ca="1" si="7"/>
        <v>-3275</v>
      </c>
      <c r="I19" s="27">
        <f t="shared" ca="1" si="3"/>
        <v>-4549.9999999999982</v>
      </c>
      <c r="J19" s="27">
        <f t="shared" ca="1" si="13"/>
        <v>1375.0000000000018</v>
      </c>
      <c r="K19" s="27">
        <f ca="1">SUM(J$2:J19)</f>
        <v>18018.183049535583</v>
      </c>
    </row>
    <row r="20" spans="1:11" x14ac:dyDescent="0.3">
      <c r="A20" s="21">
        <v>39630</v>
      </c>
      <c r="B20" s="27">
        <f t="shared" ref="B20:B62" ca="1" si="14">SUMIFS(INDIRECT("'" &amp; B$1 &amp; "'!" &amp; "M3:M100"),INDIRECT("'" &amp; B$1 &amp; "'!" &amp; "B3:B100"),"&gt;="&amp;$A20,INDIRECT("'" &amp; B$1 &amp; "'!" &amp; "B3:B100"),"&lt;"&amp;$A21)</f>
        <v>-2050</v>
      </c>
      <c r="C20" s="27">
        <f t="shared" ref="C20:C62" ca="1" si="15">SUMIFS(INDIRECT("'" &amp; C$1 &amp; "'!" &amp; "M3:M100"),INDIRECT("'" &amp; C$1 &amp; "'!" &amp; "B3:B100"),"&gt;="&amp;$A20,INDIRECT("'" &amp; C$1 &amp; "'!" &amp; "B3:B100"),"&lt;"&amp;$A21)</f>
        <v>-2050</v>
      </c>
      <c r="D20" s="27">
        <f t="shared" ca="1" si="11"/>
        <v>0</v>
      </c>
      <c r="E20" s="27">
        <f t="shared" ca="1" si="12"/>
        <v>0</v>
      </c>
      <c r="F20" s="27">
        <f t="shared" ca="1" si="6"/>
        <v>1750</v>
      </c>
      <c r="G20" s="27">
        <f t="shared" ca="1" si="2"/>
        <v>2500</v>
      </c>
      <c r="H20" s="27">
        <f t="shared" ca="1" si="7"/>
        <v>1512.5000000000277</v>
      </c>
      <c r="I20" s="27">
        <f t="shared" ca="1" si="3"/>
        <v>4675.00000000004</v>
      </c>
      <c r="J20" s="27">
        <f t="shared" ca="1" si="13"/>
        <v>6337.5000000000673</v>
      </c>
      <c r="K20" s="27">
        <f ca="1">SUM(J$2:J20)</f>
        <v>24355.683049535648</v>
      </c>
    </row>
    <row r="21" spans="1:11" x14ac:dyDescent="0.3">
      <c r="A21" s="21">
        <v>39661</v>
      </c>
      <c r="B21" s="27">
        <f t="shared" ca="1" si="14"/>
        <v>5700</v>
      </c>
      <c r="C21" s="27">
        <f t="shared" ca="1" si="15"/>
        <v>5500</v>
      </c>
      <c r="D21" s="27">
        <f t="shared" ca="1" si="11"/>
        <v>-812.5</v>
      </c>
      <c r="E21" s="27">
        <f t="shared" ca="1" si="12"/>
        <v>-812.5</v>
      </c>
      <c r="F21" s="27">
        <f t="shared" ca="1" si="6"/>
        <v>800</v>
      </c>
      <c r="G21" s="27">
        <f t="shared" ca="1" si="2"/>
        <v>2200</v>
      </c>
      <c r="H21" s="27">
        <f t="shared" ca="1" si="7"/>
        <v>1100.0000000000177</v>
      </c>
      <c r="I21" s="27">
        <f t="shared" ca="1" si="3"/>
        <v>3000.0000000000027</v>
      </c>
      <c r="J21" s="27">
        <f t="shared" ca="1" si="13"/>
        <v>16675.000000000022</v>
      </c>
      <c r="K21" s="27">
        <f ca="1">SUM(J$2:J21)</f>
        <v>41030.68304953567</v>
      </c>
    </row>
    <row r="22" spans="1:11" x14ac:dyDescent="0.3">
      <c r="A22" s="21">
        <v>39692</v>
      </c>
      <c r="B22" s="27">
        <f t="shared" ca="1" si="14"/>
        <v>15075</v>
      </c>
      <c r="C22" s="27">
        <f t="shared" ca="1" si="15"/>
        <v>15075</v>
      </c>
      <c r="D22" s="27">
        <f t="shared" ca="1" si="11"/>
        <v>-1687.5</v>
      </c>
      <c r="E22" s="27">
        <f t="shared" ca="1" si="12"/>
        <v>-3125</v>
      </c>
      <c r="F22" s="27">
        <f t="shared" ca="1" si="6"/>
        <v>0</v>
      </c>
      <c r="G22" s="27">
        <f t="shared" ca="1" si="2"/>
        <v>550</v>
      </c>
      <c r="H22" s="27">
        <f t="shared" ca="1" si="7"/>
        <v>-2299.9999999999964</v>
      </c>
      <c r="I22" s="27">
        <f t="shared" ca="1" si="3"/>
        <v>-3999.9999999999759</v>
      </c>
      <c r="J22" s="27">
        <f t="shared" ca="1" si="13"/>
        <v>19587.500000000029</v>
      </c>
      <c r="K22" s="27">
        <f ca="1">SUM(J$2:J22)</f>
        <v>60618.183049535699</v>
      </c>
    </row>
    <row r="23" spans="1:11" x14ac:dyDescent="0.3">
      <c r="A23" s="21">
        <v>39722</v>
      </c>
      <c r="B23" s="27">
        <f t="shared" ca="1" si="14"/>
        <v>5875</v>
      </c>
      <c r="C23" s="27">
        <f t="shared" ca="1" si="15"/>
        <v>7275</v>
      </c>
      <c r="D23" s="27">
        <f t="shared" ca="1" si="11"/>
        <v>4812.5</v>
      </c>
      <c r="E23" s="27">
        <f t="shared" ca="1" si="12"/>
        <v>3562.5</v>
      </c>
      <c r="F23" s="27">
        <f t="shared" ca="1" si="6"/>
        <v>5400</v>
      </c>
      <c r="G23" s="27">
        <f t="shared" ca="1" si="2"/>
        <v>8950</v>
      </c>
      <c r="H23" s="27">
        <f t="shared" ca="1" si="7"/>
        <v>0</v>
      </c>
      <c r="I23" s="27">
        <f t="shared" ca="1" si="3"/>
        <v>-937.50000000000773</v>
      </c>
      <c r="J23" s="27">
        <f t="shared" ca="1" si="13"/>
        <v>34937.499999999993</v>
      </c>
      <c r="K23" s="27">
        <f ca="1">SUM(J$2:J23)</f>
        <v>95555.683049535699</v>
      </c>
    </row>
    <row r="24" spans="1:11" x14ac:dyDescent="0.3">
      <c r="A24" s="21">
        <v>39753</v>
      </c>
      <c r="B24" s="27">
        <f t="shared" ca="1" si="14"/>
        <v>-1187.5</v>
      </c>
      <c r="C24" s="27">
        <f t="shared" ca="1" si="15"/>
        <v>-1187.5</v>
      </c>
      <c r="D24" s="27">
        <f t="shared" ca="1" si="11"/>
        <v>-1218.75</v>
      </c>
      <c r="E24" s="27">
        <f t="shared" ca="1" si="12"/>
        <v>-4062.5</v>
      </c>
      <c r="F24" s="27">
        <f t="shared" ca="1" si="6"/>
        <v>0</v>
      </c>
      <c r="G24" s="27">
        <f t="shared" ca="1" si="2"/>
        <v>0</v>
      </c>
      <c r="H24" s="27">
        <f t="shared" ca="1" si="7"/>
        <v>0</v>
      </c>
      <c r="I24" s="27">
        <f t="shared" ca="1" si="3"/>
        <v>0</v>
      </c>
      <c r="J24" s="27">
        <f t="shared" ca="1" si="13"/>
        <v>-7656.25</v>
      </c>
      <c r="K24" s="27">
        <f ca="1">SUM(J$2:J24)</f>
        <v>87899.433049535699</v>
      </c>
    </row>
    <row r="25" spans="1:11" x14ac:dyDescent="0.3">
      <c r="A25" s="21">
        <v>39783</v>
      </c>
      <c r="B25" s="27">
        <f t="shared" ca="1" si="14"/>
        <v>0</v>
      </c>
      <c r="C25" s="27">
        <f t="shared" ca="1" si="15"/>
        <v>0</v>
      </c>
      <c r="D25" s="27">
        <f t="shared" ca="1" si="11"/>
        <v>-2531.25</v>
      </c>
      <c r="E25" s="27">
        <f t="shared" ca="1" si="12"/>
        <v>-2531.25</v>
      </c>
      <c r="F25" s="27">
        <f t="shared" ca="1" si="6"/>
        <v>779.99999999999545</v>
      </c>
      <c r="G25" s="27">
        <f t="shared" ca="1" si="2"/>
        <v>-1625</v>
      </c>
      <c r="H25" s="27">
        <f t="shared" ca="1" si="7"/>
        <v>17474.999999999993</v>
      </c>
      <c r="I25" s="27">
        <f t="shared" ca="1" si="3"/>
        <v>0</v>
      </c>
      <c r="J25" s="27">
        <f t="shared" ca="1" si="13"/>
        <v>11567.499999999989</v>
      </c>
      <c r="K25" s="27">
        <f ca="1">SUM(J$2:J25)</f>
        <v>99466.933049535684</v>
      </c>
    </row>
    <row r="26" spans="1:11" x14ac:dyDescent="0.3">
      <c r="A26" s="21">
        <v>39814</v>
      </c>
      <c r="B26" s="27">
        <f t="shared" ca="1" si="14"/>
        <v>2412.5</v>
      </c>
      <c r="C26" s="27">
        <f t="shared" ca="1" si="15"/>
        <v>4362.5</v>
      </c>
      <c r="D26" s="27">
        <f t="shared" ca="1" si="11"/>
        <v>-1406.25</v>
      </c>
      <c r="E26" s="27">
        <f t="shared" ca="1" si="12"/>
        <v>2093.75</v>
      </c>
      <c r="F26" s="27">
        <f t="shared" ca="1" si="6"/>
        <v>-4854.9999999999955</v>
      </c>
      <c r="G26" s="27">
        <f t="shared" ca="1" si="2"/>
        <v>800</v>
      </c>
      <c r="H26" s="27">
        <f t="shared" ca="1" si="7"/>
        <v>-8000.0000000000073</v>
      </c>
      <c r="I26" s="27">
        <f t="shared" ca="1" si="3"/>
        <v>-6375.0000000000055</v>
      </c>
      <c r="J26" s="27">
        <f t="shared" ref="J26:J49" ca="1" si="16">SUM(B26:I26)</f>
        <v>-10967.500000000007</v>
      </c>
      <c r="K26" s="27">
        <f ca="1">SUM(J$2:J26)</f>
        <v>88499.43304953567</v>
      </c>
    </row>
    <row r="27" spans="1:11" x14ac:dyDescent="0.3">
      <c r="A27" s="21">
        <v>39845</v>
      </c>
      <c r="B27" s="27">
        <f t="shared" ca="1" si="14"/>
        <v>3075</v>
      </c>
      <c r="C27" s="27">
        <f t="shared" ca="1" si="15"/>
        <v>6762.5</v>
      </c>
      <c r="D27" s="27">
        <f t="shared" ca="1" si="11"/>
        <v>500</v>
      </c>
      <c r="E27" s="27">
        <f t="shared" ca="1" si="12"/>
        <v>-1468.75</v>
      </c>
      <c r="F27" s="27">
        <f t="shared" ca="1" si="6"/>
        <v>0</v>
      </c>
      <c r="G27" s="27">
        <f t="shared" ca="1" si="2"/>
        <v>0</v>
      </c>
      <c r="H27" s="27">
        <f t="shared" ca="1" si="7"/>
        <v>-5200.0000000000109</v>
      </c>
      <c r="I27" s="27">
        <f t="shared" ca="1" si="3"/>
        <v>-2475.000000000005</v>
      </c>
      <c r="J27" s="27">
        <f t="shared" ca="1" si="16"/>
        <v>1193.7499999999841</v>
      </c>
      <c r="K27" s="27">
        <f ca="1">SUM(J$2:J27)</f>
        <v>89693.183049535655</v>
      </c>
    </row>
    <row r="28" spans="1:11" x14ac:dyDescent="0.3">
      <c r="A28" s="21">
        <v>39873</v>
      </c>
      <c r="B28" s="27">
        <f t="shared" ca="1" si="14"/>
        <v>4650</v>
      </c>
      <c r="C28" s="27">
        <f t="shared" ca="1" si="15"/>
        <v>10325</v>
      </c>
      <c r="D28" s="27">
        <f t="shared" ca="1" si="11"/>
        <v>-2218.75</v>
      </c>
      <c r="E28" s="27">
        <f t="shared" ca="1" si="12"/>
        <v>-1390.625</v>
      </c>
      <c r="F28" s="27">
        <f t="shared" ca="1" si="6"/>
        <v>2320.0000000000045</v>
      </c>
      <c r="G28" s="27">
        <f t="shared" ca="1" si="2"/>
        <v>4720.0000000000045</v>
      </c>
      <c r="H28" s="27">
        <f t="shared" ca="1" si="7"/>
        <v>7812.5</v>
      </c>
      <c r="I28" s="27">
        <f t="shared" ca="1" si="3"/>
        <v>8287.5000000000036</v>
      </c>
      <c r="J28" s="27">
        <f t="shared" ca="1" si="16"/>
        <v>34505.625000000015</v>
      </c>
      <c r="K28" s="27">
        <f ca="1">SUM(J$2:J28)</f>
        <v>124198.80804953567</v>
      </c>
    </row>
    <row r="29" spans="1:11" x14ac:dyDescent="0.3">
      <c r="A29" s="21">
        <v>39904</v>
      </c>
      <c r="B29" s="27">
        <f t="shared" ca="1" si="14"/>
        <v>-6350</v>
      </c>
      <c r="C29" s="27">
        <f t="shared" ca="1" si="15"/>
        <v>-6312.5</v>
      </c>
      <c r="D29" s="27">
        <f t="shared" ca="1" si="11"/>
        <v>0</v>
      </c>
      <c r="E29" s="27">
        <f t="shared" ca="1" si="12"/>
        <v>0</v>
      </c>
      <c r="F29" s="27">
        <f t="shared" ca="1" si="6"/>
        <v>0</v>
      </c>
      <c r="G29" s="27">
        <f t="shared" ca="1" si="2"/>
        <v>0</v>
      </c>
      <c r="H29" s="27">
        <f t="shared" ca="1" si="7"/>
        <v>0</v>
      </c>
      <c r="I29" s="27">
        <f t="shared" ca="1" si="3"/>
        <v>0</v>
      </c>
      <c r="J29" s="27">
        <f t="shared" ca="1" si="16"/>
        <v>-12662.5</v>
      </c>
      <c r="K29" s="27">
        <f ca="1">SUM(J$2:J29)</f>
        <v>111536.30804953567</v>
      </c>
    </row>
    <row r="30" spans="1:11" x14ac:dyDescent="0.3">
      <c r="A30" s="21">
        <v>39934</v>
      </c>
      <c r="B30" s="27">
        <f t="shared" ca="1" si="14"/>
        <v>-2012.5</v>
      </c>
      <c r="C30" s="27">
        <f t="shared" ca="1" si="15"/>
        <v>-2012.5</v>
      </c>
      <c r="D30" s="27">
        <f t="shared" ca="1" si="11"/>
        <v>0</v>
      </c>
      <c r="E30" s="27">
        <f t="shared" ca="1" si="12"/>
        <v>-1187.5</v>
      </c>
      <c r="F30" s="27">
        <f t="shared" ca="1" si="6"/>
        <v>0</v>
      </c>
      <c r="G30" s="27">
        <f t="shared" ca="1" si="2"/>
        <v>0</v>
      </c>
      <c r="H30" s="27">
        <f t="shared" ca="1" si="7"/>
        <v>0</v>
      </c>
      <c r="I30" s="27">
        <f t="shared" ca="1" si="3"/>
        <v>0</v>
      </c>
      <c r="J30" s="27">
        <f t="shared" ca="1" si="16"/>
        <v>-5212.5</v>
      </c>
      <c r="K30" s="27">
        <f ca="1">SUM(J$2:J30)</f>
        <v>106323.80804953567</v>
      </c>
    </row>
    <row r="31" spans="1:11" x14ac:dyDescent="0.3">
      <c r="A31" s="21">
        <v>39965</v>
      </c>
      <c r="B31" s="27">
        <f t="shared" ca="1" si="14"/>
        <v>-1012.5</v>
      </c>
      <c r="C31" s="27">
        <f t="shared" ca="1" si="15"/>
        <v>-1900</v>
      </c>
      <c r="D31" s="27">
        <f t="shared" ca="1" si="11"/>
        <v>-781.25</v>
      </c>
      <c r="E31" s="27">
        <f t="shared" ca="1" si="12"/>
        <v>1031.25</v>
      </c>
      <c r="F31" s="27">
        <f t="shared" ca="1" si="6"/>
        <v>-2789.9999999999977</v>
      </c>
      <c r="G31" s="27">
        <f t="shared" ca="1" si="2"/>
        <v>1050</v>
      </c>
      <c r="H31" s="27">
        <f t="shared" ca="1" si="7"/>
        <v>0</v>
      </c>
      <c r="I31" s="27">
        <f t="shared" ca="1" si="3"/>
        <v>0</v>
      </c>
      <c r="J31" s="27">
        <f t="shared" ca="1" si="16"/>
        <v>-4402.4999999999982</v>
      </c>
      <c r="K31" s="27">
        <f ca="1">SUM(J$2:J31)</f>
        <v>101921.30804953567</v>
      </c>
    </row>
    <row r="32" spans="1:11" x14ac:dyDescent="0.3">
      <c r="A32" s="21">
        <v>39995</v>
      </c>
      <c r="B32" s="27">
        <f t="shared" ca="1" si="14"/>
        <v>200</v>
      </c>
      <c r="C32" s="27">
        <f t="shared" ca="1" si="15"/>
        <v>0</v>
      </c>
      <c r="D32" s="27">
        <f t="shared" ca="1" si="11"/>
        <v>0</v>
      </c>
      <c r="E32" s="27">
        <f t="shared" ca="1" si="12"/>
        <v>4789.9999999999918</v>
      </c>
      <c r="F32" s="27">
        <f t="shared" ca="1" si="6"/>
        <v>1000</v>
      </c>
      <c r="G32" s="27">
        <f t="shared" ca="1" si="2"/>
        <v>0</v>
      </c>
      <c r="H32" s="27">
        <f t="shared" ca="1" si="7"/>
        <v>0</v>
      </c>
      <c r="I32" s="27">
        <f t="shared" ca="1" si="3"/>
        <v>0</v>
      </c>
      <c r="J32" s="27">
        <f t="shared" ca="1" si="16"/>
        <v>5989.9999999999918</v>
      </c>
      <c r="K32" s="27">
        <f ca="1">SUM(J$2:J32)</f>
        <v>107911.30804953566</v>
      </c>
    </row>
    <row r="33" spans="1:11" x14ac:dyDescent="0.3">
      <c r="A33" s="21">
        <v>40026</v>
      </c>
      <c r="B33" s="27">
        <f t="shared" ca="1" si="14"/>
        <v>0</v>
      </c>
      <c r="C33" s="27">
        <f t="shared" ca="1" si="15"/>
        <v>0</v>
      </c>
      <c r="D33" s="27">
        <f t="shared" ca="1" si="11"/>
        <v>1125</v>
      </c>
      <c r="E33" s="27">
        <f t="shared" ca="1" si="12"/>
        <v>0</v>
      </c>
      <c r="F33" s="27">
        <f t="shared" ca="1" si="6"/>
        <v>3539.9999999999977</v>
      </c>
      <c r="G33" s="27">
        <f t="shared" ca="1" si="2"/>
        <v>-3169.9999999999873</v>
      </c>
      <c r="H33" s="27">
        <f t="shared" ca="1" si="7"/>
        <v>-1537.4999999999973</v>
      </c>
      <c r="I33" s="27">
        <f t="shared" ca="1" si="3"/>
        <v>-887.50000000001</v>
      </c>
      <c r="J33" s="27">
        <f t="shared" ca="1" si="16"/>
        <v>-929.99999999999636</v>
      </c>
      <c r="K33" s="27">
        <f ca="1">SUM(J$2:J33)</f>
        <v>106981.30804953566</v>
      </c>
    </row>
    <row r="34" spans="1:11" x14ac:dyDescent="0.3">
      <c r="A34" s="21">
        <v>40057</v>
      </c>
      <c r="B34" s="27">
        <f t="shared" ca="1" si="14"/>
        <v>-2950</v>
      </c>
      <c r="C34" s="27">
        <f t="shared" ca="1" si="15"/>
        <v>-3414.9999999999986</v>
      </c>
      <c r="D34" s="27">
        <f t="shared" ca="1" si="11"/>
        <v>0</v>
      </c>
      <c r="E34" s="27">
        <f t="shared" ca="1" si="12"/>
        <v>0</v>
      </c>
      <c r="F34" s="27">
        <f t="shared" ca="1" si="6"/>
        <v>1289.9999999999977</v>
      </c>
      <c r="G34" s="27">
        <f t="shared" ca="1" si="2"/>
        <v>2750</v>
      </c>
      <c r="H34" s="27">
        <f t="shared" ca="1" si="7"/>
        <v>0</v>
      </c>
      <c r="I34" s="27">
        <f t="shared" ca="1" si="3"/>
        <v>0</v>
      </c>
      <c r="J34" s="27">
        <f t="shared" ca="1" si="16"/>
        <v>-2325</v>
      </c>
      <c r="K34" s="27">
        <f ca="1">SUM(J$2:J34)</f>
        <v>104656.30804953566</v>
      </c>
    </row>
    <row r="35" spans="1:11" x14ac:dyDescent="0.3">
      <c r="A35" s="21">
        <v>40087</v>
      </c>
      <c r="B35" s="27">
        <f t="shared" ca="1" si="14"/>
        <v>-2000</v>
      </c>
      <c r="C35" s="27">
        <f t="shared" ca="1" si="15"/>
        <v>419.9999999999946</v>
      </c>
      <c r="D35" s="27">
        <f t="shared" ca="1" si="11"/>
        <v>0</v>
      </c>
      <c r="E35" s="27">
        <f t="shared" ca="1" si="12"/>
        <v>0</v>
      </c>
      <c r="F35" s="27">
        <f t="shared" ca="1" si="6"/>
        <v>0</v>
      </c>
      <c r="G35" s="27">
        <f t="shared" ca="1" si="2"/>
        <v>0</v>
      </c>
      <c r="H35" s="27">
        <f t="shared" ca="1" si="7"/>
        <v>0</v>
      </c>
      <c r="I35" s="27">
        <f t="shared" ca="1" si="3"/>
        <v>0</v>
      </c>
      <c r="J35" s="27">
        <f t="shared" ca="1" si="16"/>
        <v>-1580.0000000000055</v>
      </c>
      <c r="K35" s="27">
        <f ca="1">SUM(J$2:J35)</f>
        <v>103076.30804953566</v>
      </c>
    </row>
    <row r="36" spans="1:11" x14ac:dyDescent="0.3">
      <c r="A36" s="21">
        <v>40118</v>
      </c>
      <c r="B36" s="27">
        <f t="shared" ca="1" si="14"/>
        <v>-1275</v>
      </c>
      <c r="C36" s="27">
        <f t="shared" ca="1" si="15"/>
        <v>-1205.0000000000055</v>
      </c>
      <c r="D36" s="27">
        <f t="shared" ca="1" si="11"/>
        <v>0</v>
      </c>
      <c r="E36" s="27">
        <f t="shared" ca="1" si="12"/>
        <v>310.00000000000227</v>
      </c>
      <c r="F36" s="27">
        <f t="shared" ca="1" si="6"/>
        <v>0</v>
      </c>
      <c r="G36" s="27">
        <f t="shared" ca="1" si="2"/>
        <v>0</v>
      </c>
      <c r="H36" s="27">
        <f t="shared" ca="1" si="7"/>
        <v>-1725.0000000000043</v>
      </c>
      <c r="I36" s="27">
        <f t="shared" ca="1" si="3"/>
        <v>5700.0000000000027</v>
      </c>
      <c r="J36" s="27">
        <f t="shared" ca="1" si="16"/>
        <v>1804.9999999999955</v>
      </c>
      <c r="K36" s="27">
        <f ca="1">SUM(J$2:J36)</f>
        <v>104881.30804953566</v>
      </c>
    </row>
    <row r="37" spans="1:11" x14ac:dyDescent="0.3">
      <c r="A37" s="21">
        <v>40148</v>
      </c>
      <c r="B37" s="27">
        <f t="shared" ca="1" si="14"/>
        <v>-300</v>
      </c>
      <c r="C37" s="27">
        <f t="shared" ca="1" si="15"/>
        <v>-74.999999999995737</v>
      </c>
      <c r="D37" s="27">
        <f t="shared" ca="1" si="11"/>
        <v>1812.5</v>
      </c>
      <c r="E37" s="27">
        <f t="shared" ca="1" si="12"/>
        <v>1490.0000000000091</v>
      </c>
      <c r="F37" s="27">
        <f t="shared" ca="1" si="6"/>
        <v>6850</v>
      </c>
      <c r="G37" s="27">
        <f t="shared" ca="1" si="2"/>
        <v>7700.0000000000018</v>
      </c>
      <c r="H37" s="27">
        <f t="shared" ca="1" si="7"/>
        <v>4387.4999999999891</v>
      </c>
      <c r="I37" s="27">
        <f t="shared" ca="1" si="3"/>
        <v>0</v>
      </c>
      <c r="J37" s="27">
        <f t="shared" ca="1" si="16"/>
        <v>21865.000000000004</v>
      </c>
      <c r="K37" s="27">
        <f ca="1">SUM(J$2:J37)</f>
        <v>126746.30804953566</v>
      </c>
    </row>
    <row r="38" spans="1:11" x14ac:dyDescent="0.3">
      <c r="A38" s="21">
        <v>40179</v>
      </c>
      <c r="B38" s="27">
        <f t="shared" ca="1" si="14"/>
        <v>2437.5</v>
      </c>
      <c r="C38" s="27">
        <f t="shared" ca="1" si="15"/>
        <v>1029.9999999999941</v>
      </c>
      <c r="D38" s="27">
        <f t="shared" ca="1" si="11"/>
        <v>-156.25</v>
      </c>
      <c r="E38" s="27">
        <f t="shared" ca="1" si="12"/>
        <v>829.99999999999829</v>
      </c>
      <c r="F38" s="27">
        <f t="shared" ca="1" si="6"/>
        <v>0</v>
      </c>
      <c r="G38" s="27">
        <f t="shared" ca="1" si="2"/>
        <v>0</v>
      </c>
      <c r="H38" s="27">
        <f t="shared" ca="1" si="7"/>
        <v>-4412.5000000000136</v>
      </c>
      <c r="I38" s="27">
        <f t="shared" ca="1" si="3"/>
        <v>-4812.4999999999927</v>
      </c>
      <c r="J38" s="27">
        <f t="shared" ca="1" si="16"/>
        <v>-5083.7500000000136</v>
      </c>
      <c r="K38" s="27">
        <f ca="1">SUM(J$2:J38)</f>
        <v>121662.55804953564</v>
      </c>
    </row>
    <row r="39" spans="1:11" x14ac:dyDescent="0.3">
      <c r="A39" s="21">
        <v>40210</v>
      </c>
      <c r="B39" s="27">
        <f t="shared" ca="1" si="14"/>
        <v>-1137.5</v>
      </c>
      <c r="C39" s="27">
        <f t="shared" ca="1" si="15"/>
        <v>109.99999999999943</v>
      </c>
      <c r="D39" s="27">
        <f t="shared" ca="1" si="11"/>
        <v>0</v>
      </c>
      <c r="E39" s="27">
        <f t="shared" ca="1" si="12"/>
        <v>0</v>
      </c>
      <c r="F39" s="27">
        <f t="shared" ca="1" si="6"/>
        <v>0</v>
      </c>
      <c r="G39" s="27">
        <f t="shared" ca="1" si="2"/>
        <v>0</v>
      </c>
      <c r="H39" s="27">
        <f t="shared" ca="1" si="7"/>
        <v>0</v>
      </c>
      <c r="I39" s="27">
        <f t="shared" ca="1" si="3"/>
        <v>0</v>
      </c>
      <c r="J39" s="27">
        <f t="shared" ca="1" si="16"/>
        <v>-1027.5000000000005</v>
      </c>
      <c r="K39" s="27">
        <f ca="1">SUM(J$2:J39)</f>
        <v>120635.05804953564</v>
      </c>
    </row>
    <row r="40" spans="1:11" x14ac:dyDescent="0.3">
      <c r="A40" s="21">
        <v>40238</v>
      </c>
      <c r="B40" s="27">
        <f t="shared" ca="1" si="14"/>
        <v>-2587.5</v>
      </c>
      <c r="C40" s="27">
        <f t="shared" ca="1" si="15"/>
        <v>-1955.0000000000055</v>
      </c>
      <c r="D40" s="27">
        <f t="shared" ca="1" si="11"/>
        <v>0</v>
      </c>
      <c r="E40" s="27">
        <f t="shared" ca="1" si="12"/>
        <v>0</v>
      </c>
      <c r="F40" s="27">
        <f t="shared" ca="1" si="6"/>
        <v>-1759.9999999999909</v>
      </c>
      <c r="G40" s="27">
        <f t="shared" ca="1" si="2"/>
        <v>5449.9999999999891</v>
      </c>
      <c r="H40" s="27">
        <f t="shared" ca="1" si="7"/>
        <v>-1024.9999999999982</v>
      </c>
      <c r="I40" s="27">
        <f t="shared" ca="1" si="3"/>
        <v>1724.9999999999943</v>
      </c>
      <c r="J40" s="27">
        <f t="shared" ca="1" si="16"/>
        <v>-152.50000000001114</v>
      </c>
      <c r="K40" s="27">
        <f ca="1">SUM(J$2:J40)</f>
        <v>120482.55804953563</v>
      </c>
    </row>
    <row r="41" spans="1:11" x14ac:dyDescent="0.3">
      <c r="A41" s="21">
        <v>40269</v>
      </c>
      <c r="B41" s="27">
        <f t="shared" ca="1" si="14"/>
        <v>2625</v>
      </c>
      <c r="C41" s="27">
        <f t="shared" ca="1" si="15"/>
        <v>2010.0000000000055</v>
      </c>
      <c r="D41" s="27">
        <f t="shared" ca="1" si="11"/>
        <v>-906.25</v>
      </c>
      <c r="E41" s="27">
        <f t="shared" ca="1" si="12"/>
        <v>0</v>
      </c>
      <c r="F41" s="27">
        <f t="shared" ca="1" si="6"/>
        <v>4900</v>
      </c>
      <c r="G41" s="27">
        <f t="shared" ca="1" si="2"/>
        <v>-1990.0000000000091</v>
      </c>
      <c r="H41" s="27">
        <f t="shared" ca="1" si="7"/>
        <v>-1000.0000000000009</v>
      </c>
      <c r="I41" s="27">
        <f t="shared" ca="1" si="3"/>
        <v>0</v>
      </c>
      <c r="J41" s="27">
        <f t="shared" ca="1" si="16"/>
        <v>5638.7499999999955</v>
      </c>
      <c r="K41" s="27">
        <f ca="1">SUM(J$2:J41)</f>
        <v>126121.30804953563</v>
      </c>
    </row>
    <row r="42" spans="1:11" x14ac:dyDescent="0.3">
      <c r="A42" s="21">
        <v>40299</v>
      </c>
      <c r="B42" s="27">
        <f t="shared" ca="1" si="14"/>
        <v>0</v>
      </c>
      <c r="C42" s="27">
        <f t="shared" ca="1" si="15"/>
        <v>0</v>
      </c>
      <c r="D42" s="27">
        <f t="shared" ca="1" si="11"/>
        <v>0</v>
      </c>
      <c r="E42" s="27">
        <f t="shared" ca="1" si="12"/>
        <v>0</v>
      </c>
      <c r="F42" s="27">
        <f t="shared" ca="1" si="6"/>
        <v>0</v>
      </c>
      <c r="G42" s="27">
        <f t="shared" ca="1" si="2"/>
        <v>0</v>
      </c>
      <c r="H42" s="27">
        <f t="shared" ca="1" si="7"/>
        <v>-7087.4999999999964</v>
      </c>
      <c r="I42" s="27">
        <f t="shared" ca="1" si="3"/>
        <v>-4862.5000000000009</v>
      </c>
      <c r="J42" s="27">
        <f t="shared" ca="1" si="16"/>
        <v>-11949.999999999996</v>
      </c>
      <c r="K42" s="27">
        <f ca="1">SUM(J$2:J42)</f>
        <v>114171.30804953563</v>
      </c>
    </row>
    <row r="43" spans="1:11" x14ac:dyDescent="0.3">
      <c r="A43" s="21">
        <v>40330</v>
      </c>
      <c r="B43" s="27">
        <f t="shared" ca="1" si="14"/>
        <v>1287.5</v>
      </c>
      <c r="C43" s="27">
        <f t="shared" ca="1" si="15"/>
        <v>0</v>
      </c>
      <c r="D43" s="27">
        <f t="shared" ca="1" si="11"/>
        <v>0</v>
      </c>
      <c r="E43" s="27">
        <f t="shared" ca="1" si="12"/>
        <v>0</v>
      </c>
      <c r="F43" s="27">
        <f t="shared" ca="1" si="6"/>
        <v>0</v>
      </c>
      <c r="G43" s="27">
        <f t="shared" ca="1" si="2"/>
        <v>0</v>
      </c>
      <c r="H43" s="27">
        <f t="shared" ca="1" si="7"/>
        <v>11287.500000000005</v>
      </c>
      <c r="I43" s="27">
        <f t="shared" ca="1" si="3"/>
        <v>11250.000000000016</v>
      </c>
      <c r="J43" s="27">
        <f t="shared" ca="1" si="16"/>
        <v>23825.000000000022</v>
      </c>
      <c r="K43" s="27">
        <f ca="1">SUM(J$2:J43)</f>
        <v>137996.30804953564</v>
      </c>
    </row>
    <row r="44" spans="1:11" x14ac:dyDescent="0.3">
      <c r="A44" s="21">
        <v>40360</v>
      </c>
      <c r="B44" s="27">
        <f t="shared" ca="1" si="14"/>
        <v>0</v>
      </c>
      <c r="C44" s="27">
        <f t="shared" ca="1" si="15"/>
        <v>0</v>
      </c>
      <c r="D44" s="27">
        <f t="shared" ca="1" si="11"/>
        <v>0</v>
      </c>
      <c r="E44" s="27">
        <f t="shared" ca="1" si="12"/>
        <v>0</v>
      </c>
      <c r="F44" s="27">
        <f t="shared" ca="1" si="6"/>
        <v>-5470.0000000000045</v>
      </c>
      <c r="G44" s="27">
        <f t="shared" ca="1" si="2"/>
        <v>-4810.0000000000164</v>
      </c>
      <c r="H44" s="27">
        <f t="shared" ca="1" si="7"/>
        <v>0</v>
      </c>
      <c r="I44" s="27">
        <f t="shared" ca="1" si="3"/>
        <v>0</v>
      </c>
      <c r="J44" s="27">
        <f t="shared" ca="1" si="16"/>
        <v>-10280.000000000022</v>
      </c>
      <c r="K44" s="27">
        <f ca="1">SUM(J$2:J44)</f>
        <v>127716.30804953561</v>
      </c>
    </row>
    <row r="45" spans="1:11" x14ac:dyDescent="0.3">
      <c r="A45" s="21">
        <v>40391</v>
      </c>
      <c r="B45" s="27">
        <f t="shared" ca="1" si="14"/>
        <v>2250</v>
      </c>
      <c r="C45" s="27">
        <f t="shared" ca="1" si="15"/>
        <v>3825.0000000000027</v>
      </c>
      <c r="D45" s="27">
        <f t="shared" ca="1" si="11"/>
        <v>625</v>
      </c>
      <c r="E45" s="27">
        <f t="shared" ca="1" si="12"/>
        <v>2140.0000000000005</v>
      </c>
      <c r="F45" s="27">
        <f t="shared" ca="1" si="6"/>
        <v>5979.9999999999955</v>
      </c>
      <c r="G45" s="27">
        <f t="shared" ca="1" si="2"/>
        <v>-2189.9999999999977</v>
      </c>
      <c r="H45" s="27">
        <f t="shared" ca="1" si="7"/>
        <v>5337.5000000000227</v>
      </c>
      <c r="I45" s="27">
        <f t="shared" ca="1" si="3"/>
        <v>0</v>
      </c>
      <c r="J45" s="27">
        <f t="shared" ca="1" si="16"/>
        <v>17967.500000000025</v>
      </c>
      <c r="K45" s="27">
        <f ca="1">SUM(J$2:J45)</f>
        <v>145683.80804953564</v>
      </c>
    </row>
    <row r="46" spans="1:11" x14ac:dyDescent="0.3">
      <c r="A46" s="21">
        <v>40422</v>
      </c>
      <c r="B46" s="27">
        <f t="shared" ca="1" si="14"/>
        <v>0</v>
      </c>
      <c r="C46" s="27">
        <f t="shared" ca="1" si="15"/>
        <v>0</v>
      </c>
      <c r="D46" s="27">
        <f t="shared" ca="1" si="11"/>
        <v>718.75</v>
      </c>
      <c r="E46" s="27">
        <f t="shared" ca="1" si="12"/>
        <v>1760.0000000000052</v>
      </c>
      <c r="F46" s="27">
        <f t="shared" ca="1" si="6"/>
        <v>0</v>
      </c>
      <c r="G46" s="27">
        <f t="shared" ca="1" si="2"/>
        <v>0</v>
      </c>
      <c r="H46" s="27">
        <f t="shared" ca="1" si="7"/>
        <v>4049.9999999999982</v>
      </c>
      <c r="I46" s="27">
        <f t="shared" ca="1" si="3"/>
        <v>3512.5000000000027</v>
      </c>
      <c r="J46" s="27">
        <f t="shared" ca="1" si="16"/>
        <v>10041.250000000007</v>
      </c>
      <c r="K46" s="27">
        <f ca="1">SUM(J$2:J46)</f>
        <v>155725.05804953564</v>
      </c>
    </row>
    <row r="47" spans="1:11" x14ac:dyDescent="0.3">
      <c r="A47" s="21">
        <v>40452</v>
      </c>
      <c r="B47" s="27">
        <f t="shared" ca="1" si="14"/>
        <v>1006.25</v>
      </c>
      <c r="C47" s="27">
        <f t="shared" ca="1" si="15"/>
        <v>-192.49999999999901</v>
      </c>
      <c r="D47" s="27">
        <f t="shared" ca="1" si="11"/>
        <v>-781.25</v>
      </c>
      <c r="E47" s="27">
        <f t="shared" ca="1" si="12"/>
        <v>2450.0000000000027</v>
      </c>
      <c r="F47" s="27">
        <f t="shared" ca="1" si="6"/>
        <v>-1009.9999999999909</v>
      </c>
      <c r="G47" s="27">
        <f t="shared" ca="1" si="2"/>
        <v>510.0000000000191</v>
      </c>
      <c r="H47" s="27">
        <f t="shared" ca="1" si="7"/>
        <v>37.499999999995872</v>
      </c>
      <c r="I47" s="27">
        <f t="shared" ca="1" si="3"/>
        <v>-449.99999999998153</v>
      </c>
      <c r="J47" s="27">
        <f t="shared" ca="1" si="16"/>
        <v>1570.0000000000462</v>
      </c>
      <c r="K47" s="27">
        <f ca="1">SUM(J$2:J47)</f>
        <v>157295.0580495357</v>
      </c>
    </row>
    <row r="48" spans="1:11" x14ac:dyDescent="0.3">
      <c r="A48" s="21">
        <v>40483</v>
      </c>
      <c r="B48" s="27">
        <f t="shared" ca="1" si="14"/>
        <v>1250</v>
      </c>
      <c r="C48" s="27">
        <f t="shared" ca="1" si="15"/>
        <v>1280.0000000000011</v>
      </c>
      <c r="D48" s="27">
        <f t="shared" ca="1" si="11"/>
        <v>0</v>
      </c>
      <c r="E48" s="27">
        <f t="shared" ca="1" si="12"/>
        <v>0</v>
      </c>
      <c r="F48" s="27">
        <f t="shared" ca="1" si="6"/>
        <v>0</v>
      </c>
      <c r="G48" s="27">
        <f t="shared" ca="1" si="2"/>
        <v>-2770.00000000001</v>
      </c>
      <c r="H48" s="27">
        <f t="shared" ca="1" si="7"/>
        <v>-1000.0000000000009</v>
      </c>
      <c r="I48" s="27">
        <f t="shared" ca="1" si="3"/>
        <v>-1037.5000000000157</v>
      </c>
      <c r="J48" s="27">
        <f t="shared" ca="1" si="16"/>
        <v>-2277.5000000000255</v>
      </c>
      <c r="K48" s="27">
        <f ca="1">SUM(J$2:J48)</f>
        <v>155017.55804953567</v>
      </c>
    </row>
    <row r="49" spans="1:11" x14ac:dyDescent="0.3">
      <c r="A49" s="21">
        <v>40513</v>
      </c>
      <c r="B49" s="27">
        <f t="shared" ca="1" si="14"/>
        <v>-1525</v>
      </c>
      <c r="C49" s="27">
        <f t="shared" ca="1" si="15"/>
        <v>-1310.0000000000023</v>
      </c>
      <c r="D49" s="27">
        <f t="shared" ca="1" si="11"/>
        <v>0</v>
      </c>
      <c r="E49" s="27">
        <f t="shared" ca="1" si="12"/>
        <v>0</v>
      </c>
      <c r="F49" s="27">
        <f t="shared" ca="1" si="6"/>
        <v>-5489.9999999999864</v>
      </c>
      <c r="G49" s="27">
        <f t="shared" ca="1" si="2"/>
        <v>-3539.9999999999918</v>
      </c>
      <c r="H49" s="27">
        <f t="shared" ca="1" si="7"/>
        <v>3537.4999999999991</v>
      </c>
      <c r="I49" s="27">
        <f t="shared" ca="1" si="3"/>
        <v>3500.0000000000141</v>
      </c>
      <c r="J49" s="27">
        <f t="shared" ca="1" si="16"/>
        <v>-4827.4999999999673</v>
      </c>
      <c r="K49" s="27">
        <f ca="1">SUM(J$2:J49)</f>
        <v>150190.0580495357</v>
      </c>
    </row>
    <row r="50" spans="1:11" x14ac:dyDescent="0.3">
      <c r="A50" s="21">
        <v>40544</v>
      </c>
      <c r="B50" s="27">
        <f t="shared" ca="1" si="14"/>
        <v>-1675</v>
      </c>
      <c r="C50" s="27">
        <f t="shared" ca="1" si="15"/>
        <v>-837.49999999999864</v>
      </c>
      <c r="D50" s="27">
        <f t="shared" ca="1" si="11"/>
        <v>0</v>
      </c>
      <c r="E50" s="27">
        <f t="shared" ca="1" si="12"/>
        <v>0</v>
      </c>
      <c r="F50" s="27">
        <f t="shared" ca="1" si="6"/>
        <v>0</v>
      </c>
      <c r="G50" s="27">
        <f t="shared" ca="1" si="2"/>
        <v>0</v>
      </c>
      <c r="H50" s="27">
        <f t="shared" ca="1" si="7"/>
        <v>0</v>
      </c>
      <c r="I50" s="27">
        <f t="shared" ca="1" si="3"/>
        <v>0</v>
      </c>
      <c r="J50" s="27">
        <f t="shared" ref="J50:J62" ca="1" si="17">SUM(B50:I50)</f>
        <v>-2512.4999999999986</v>
      </c>
      <c r="K50" s="27">
        <f ca="1">SUM(J$2:J50)</f>
        <v>147677.5580495357</v>
      </c>
    </row>
    <row r="51" spans="1:11" x14ac:dyDescent="0.3">
      <c r="A51" s="21">
        <v>40575</v>
      </c>
      <c r="B51" s="27">
        <f t="shared" ca="1" si="14"/>
        <v>850</v>
      </c>
      <c r="C51" s="27">
        <f t="shared" ca="1" si="15"/>
        <v>-264.99999999999346</v>
      </c>
      <c r="D51" s="27">
        <f t="shared" ca="1" si="11"/>
        <v>0</v>
      </c>
      <c r="E51" s="27">
        <f t="shared" ca="1" si="12"/>
        <v>0</v>
      </c>
      <c r="F51" s="27">
        <f t="shared" ca="1" si="6"/>
        <v>0</v>
      </c>
      <c r="G51" s="27">
        <f t="shared" ca="1" si="2"/>
        <v>0</v>
      </c>
      <c r="H51" s="27">
        <f t="shared" ca="1" si="7"/>
        <v>0</v>
      </c>
      <c r="I51" s="27">
        <f t="shared" ca="1" si="3"/>
        <v>0</v>
      </c>
      <c r="J51" s="27">
        <f t="shared" ca="1" si="17"/>
        <v>585.00000000000659</v>
      </c>
      <c r="K51" s="27">
        <f ca="1">SUM(J$2:J51)</f>
        <v>148262.5580495357</v>
      </c>
    </row>
    <row r="52" spans="1:11" x14ac:dyDescent="0.3">
      <c r="A52" s="21">
        <v>40603</v>
      </c>
      <c r="B52" s="27">
        <f t="shared" ca="1" si="14"/>
        <v>337.5</v>
      </c>
      <c r="C52" s="27">
        <f t="shared" ca="1" si="15"/>
        <v>-515.00000000000057</v>
      </c>
      <c r="D52" s="27">
        <f t="shared" ca="1" si="11"/>
        <v>0</v>
      </c>
      <c r="E52" s="27">
        <f t="shared" ca="1" si="12"/>
        <v>0</v>
      </c>
      <c r="F52" s="27">
        <f t="shared" ca="1" si="6"/>
        <v>200</v>
      </c>
      <c r="G52" s="27">
        <f t="shared" ca="1" si="2"/>
        <v>-579.99999999998408</v>
      </c>
      <c r="H52" s="27">
        <f t="shared" ca="1" si="7"/>
        <v>0</v>
      </c>
      <c r="I52" s="27">
        <f t="shared" ca="1" si="3"/>
        <v>0</v>
      </c>
      <c r="J52" s="27">
        <f t="shared" ca="1" si="17"/>
        <v>-557.49999999998465</v>
      </c>
      <c r="K52" s="27">
        <f ca="1">SUM(J$2:J52)</f>
        <v>147705.05804953573</v>
      </c>
    </row>
    <row r="53" spans="1:11" x14ac:dyDescent="0.3">
      <c r="A53" s="21">
        <v>40634</v>
      </c>
      <c r="B53" s="27">
        <f t="shared" ca="1" si="14"/>
        <v>600</v>
      </c>
      <c r="C53" s="27">
        <f t="shared" ca="1" si="15"/>
        <v>-744.99999999999022</v>
      </c>
      <c r="D53" s="27">
        <f t="shared" ca="1" si="11"/>
        <v>2562.5</v>
      </c>
      <c r="E53" s="27">
        <f t="shared" ca="1" si="12"/>
        <v>4580.0000000000127</v>
      </c>
      <c r="F53" s="27">
        <f t="shared" ca="1" si="6"/>
        <v>-1000</v>
      </c>
      <c r="G53" s="27">
        <f t="shared" ca="1" si="2"/>
        <v>0</v>
      </c>
      <c r="H53" s="27">
        <f t="shared" ca="1" si="7"/>
        <v>-2937.4999999999818</v>
      </c>
      <c r="I53" s="27">
        <f t="shared" ca="1" si="3"/>
        <v>-912.49999999998727</v>
      </c>
      <c r="J53" s="27">
        <f t="shared" ca="1" si="17"/>
        <v>2147.5000000000537</v>
      </c>
      <c r="K53" s="27">
        <f ca="1">SUM(J$2:J53)</f>
        <v>149852.55804953579</v>
      </c>
    </row>
    <row r="54" spans="1:11" x14ac:dyDescent="0.3">
      <c r="A54" s="21">
        <v>40664</v>
      </c>
      <c r="B54" s="27">
        <f t="shared" ca="1" si="14"/>
        <v>0</v>
      </c>
      <c r="C54" s="27">
        <f t="shared" ca="1" si="15"/>
        <v>0</v>
      </c>
      <c r="D54" s="27">
        <f t="shared" ca="1" si="11"/>
        <v>0</v>
      </c>
      <c r="E54" s="27">
        <f t="shared" ca="1" si="12"/>
        <v>0</v>
      </c>
      <c r="F54" s="27">
        <f t="shared" ca="1" si="6"/>
        <v>6490.0000000000091</v>
      </c>
      <c r="G54" s="27">
        <f t="shared" ca="1" si="2"/>
        <v>8509.9999999999909</v>
      </c>
      <c r="H54" s="27">
        <f t="shared" ca="1" si="7"/>
        <v>4312.4999999999973</v>
      </c>
      <c r="I54" s="27">
        <f t="shared" ca="1" si="3"/>
        <v>0</v>
      </c>
      <c r="J54" s="27">
        <f t="shared" ca="1" si="17"/>
        <v>19312.499999999996</v>
      </c>
      <c r="K54" s="27">
        <f ca="1">SUM(J$2:J54)</f>
        <v>169165.05804953579</v>
      </c>
    </row>
    <row r="55" spans="1:11" x14ac:dyDescent="0.3">
      <c r="A55" s="21">
        <v>40695</v>
      </c>
      <c r="B55" s="27">
        <f t="shared" ca="1" si="14"/>
        <v>0</v>
      </c>
      <c r="C55" s="27">
        <f t="shared" ca="1" si="15"/>
        <v>467.50000000000114</v>
      </c>
      <c r="D55" s="27">
        <f t="shared" ca="1" si="11"/>
        <v>0</v>
      </c>
      <c r="E55" s="27">
        <f t="shared" ca="1" si="12"/>
        <v>0</v>
      </c>
      <c r="F55" s="27">
        <f t="shared" ca="1" si="6"/>
        <v>-2489.9999999999864</v>
      </c>
      <c r="G55" s="27">
        <f t="shared" ca="1" si="2"/>
        <v>-2460.0000000000082</v>
      </c>
      <c r="H55" s="27">
        <f t="shared" ca="1" si="7"/>
        <v>2000.0000000000018</v>
      </c>
      <c r="I55" s="27">
        <f t="shared" ca="1" si="3"/>
        <v>4249.9999999999982</v>
      </c>
      <c r="J55" s="27">
        <f t="shared" ca="1" si="17"/>
        <v>1767.5000000000064</v>
      </c>
      <c r="K55" s="27">
        <f ca="1">SUM(J$2:J55)</f>
        <v>170932.55804953579</v>
      </c>
    </row>
    <row r="56" spans="1:11" x14ac:dyDescent="0.3">
      <c r="A56" s="21">
        <v>40725</v>
      </c>
      <c r="B56" s="27">
        <f t="shared" ca="1" si="14"/>
        <v>3487.5</v>
      </c>
      <c r="C56" s="27">
        <f t="shared" ca="1" si="15"/>
        <v>4825.0000000000027</v>
      </c>
      <c r="D56" s="27">
        <f t="shared" ca="1" si="11"/>
        <v>0</v>
      </c>
      <c r="E56" s="27">
        <f t="shared" ca="1" si="12"/>
        <v>0</v>
      </c>
      <c r="F56" s="27">
        <f t="shared" ca="1" si="6"/>
        <v>-3240.0000000000091</v>
      </c>
      <c r="G56" s="27">
        <f t="shared" ca="1" si="2"/>
        <v>-3020.00000000001</v>
      </c>
      <c r="H56" s="27">
        <f t="shared" ca="1" si="7"/>
        <v>0</v>
      </c>
      <c r="I56" s="27">
        <f t="shared" ca="1" si="3"/>
        <v>0</v>
      </c>
      <c r="J56" s="27">
        <f t="shared" ca="1" si="17"/>
        <v>2052.4999999999845</v>
      </c>
      <c r="K56" s="27">
        <f ca="1">SUM(J$2:J56)</f>
        <v>172985.05804953576</v>
      </c>
    </row>
    <row r="57" spans="1:11" x14ac:dyDescent="0.3">
      <c r="A57" s="21">
        <v>40756</v>
      </c>
      <c r="B57" s="27">
        <f t="shared" ca="1" si="14"/>
        <v>-212.5</v>
      </c>
      <c r="C57" s="27">
        <f t="shared" ca="1" si="15"/>
        <v>0</v>
      </c>
      <c r="D57" s="27">
        <f t="shared" ca="1" si="11"/>
        <v>0</v>
      </c>
      <c r="E57" s="27">
        <f t="shared" ca="1" si="12"/>
        <v>0</v>
      </c>
      <c r="F57" s="27">
        <f t="shared" ca="1" si="6"/>
        <v>0</v>
      </c>
      <c r="G57" s="27">
        <f t="shared" ca="1" si="2"/>
        <v>0</v>
      </c>
      <c r="H57" s="27">
        <f t="shared" ca="1" si="7"/>
        <v>0</v>
      </c>
      <c r="I57" s="27">
        <f t="shared" ca="1" si="3"/>
        <v>0</v>
      </c>
      <c r="J57" s="27">
        <f t="shared" ca="1" si="17"/>
        <v>-212.5</v>
      </c>
      <c r="K57" s="27">
        <f ca="1">SUM(J$2:J57)</f>
        <v>172772.55804953576</v>
      </c>
    </row>
    <row r="58" spans="1:11" x14ac:dyDescent="0.3">
      <c r="A58" s="21">
        <v>40787</v>
      </c>
      <c r="B58" s="27">
        <f t="shared" ca="1" si="14"/>
        <v>0</v>
      </c>
      <c r="C58" s="27">
        <f t="shared" ca="1" si="15"/>
        <v>0</v>
      </c>
      <c r="D58" s="27">
        <f t="shared" ca="1" si="11"/>
        <v>0</v>
      </c>
      <c r="E58" s="27">
        <f t="shared" ca="1" si="12"/>
        <v>0</v>
      </c>
      <c r="F58" s="27">
        <f t="shared" ca="1" si="6"/>
        <v>0</v>
      </c>
      <c r="G58" s="27">
        <f t="shared" ca="1" si="2"/>
        <v>0</v>
      </c>
      <c r="H58" s="27">
        <f t="shared" ca="1" si="7"/>
        <v>0</v>
      </c>
      <c r="I58" s="27">
        <f t="shared" ca="1" si="3"/>
        <v>0</v>
      </c>
      <c r="J58" s="27">
        <f t="shared" ca="1" si="17"/>
        <v>0</v>
      </c>
      <c r="K58" s="27">
        <f ca="1">SUM(J$2:J58)</f>
        <v>172772.55804953576</v>
      </c>
    </row>
    <row r="59" spans="1:11" x14ac:dyDescent="0.3">
      <c r="A59" s="21">
        <v>40817</v>
      </c>
      <c r="B59" s="27">
        <f t="shared" ca="1" si="14"/>
        <v>0</v>
      </c>
      <c r="C59" s="27">
        <f t="shared" ca="1" si="15"/>
        <v>0</v>
      </c>
      <c r="D59" s="27">
        <f t="shared" ca="1" si="11"/>
        <v>0</v>
      </c>
      <c r="E59" s="27">
        <f t="shared" ca="1" si="12"/>
        <v>0</v>
      </c>
      <c r="F59" s="27">
        <f t="shared" ca="1" si="6"/>
        <v>0</v>
      </c>
      <c r="G59" s="27">
        <f t="shared" ca="1" si="2"/>
        <v>0</v>
      </c>
      <c r="H59" s="27">
        <f t="shared" ca="1" si="7"/>
        <v>0</v>
      </c>
      <c r="I59" s="27">
        <f t="shared" ca="1" si="3"/>
        <v>0</v>
      </c>
      <c r="J59" s="27">
        <f t="shared" ca="1" si="17"/>
        <v>0</v>
      </c>
      <c r="K59" s="27">
        <f ca="1">SUM(J$2:J59)</f>
        <v>172772.55804953576</v>
      </c>
    </row>
    <row r="60" spans="1:11" x14ac:dyDescent="0.3">
      <c r="A60" s="21">
        <v>40848</v>
      </c>
      <c r="B60" s="27">
        <f t="shared" ca="1" si="14"/>
        <v>0</v>
      </c>
      <c r="C60" s="27">
        <f t="shared" ca="1" si="15"/>
        <v>0</v>
      </c>
      <c r="D60" s="27">
        <f t="shared" ca="1" si="11"/>
        <v>0</v>
      </c>
      <c r="E60" s="27">
        <f t="shared" ca="1" si="12"/>
        <v>0</v>
      </c>
      <c r="F60" s="27">
        <f t="shared" ca="1" si="6"/>
        <v>0</v>
      </c>
      <c r="G60" s="27">
        <f t="shared" ca="1" si="2"/>
        <v>0</v>
      </c>
      <c r="H60" s="27">
        <f t="shared" ca="1" si="7"/>
        <v>0</v>
      </c>
      <c r="I60" s="27">
        <f t="shared" ca="1" si="3"/>
        <v>0</v>
      </c>
      <c r="J60" s="27">
        <f t="shared" ca="1" si="17"/>
        <v>0</v>
      </c>
      <c r="K60" s="27">
        <f ca="1">SUM(J$2:J60)</f>
        <v>172772.55804953576</v>
      </c>
    </row>
    <row r="61" spans="1:11" x14ac:dyDescent="0.3">
      <c r="A61" s="21">
        <v>40878</v>
      </c>
      <c r="B61" s="27">
        <f t="shared" ca="1" si="14"/>
        <v>0</v>
      </c>
      <c r="C61" s="27">
        <f t="shared" ca="1" si="15"/>
        <v>0</v>
      </c>
      <c r="D61" s="27">
        <f t="shared" ca="1" si="11"/>
        <v>0</v>
      </c>
      <c r="E61" s="27">
        <f t="shared" ca="1" si="12"/>
        <v>0</v>
      </c>
      <c r="F61" s="27">
        <f t="shared" ca="1" si="6"/>
        <v>0</v>
      </c>
      <c r="G61" s="27">
        <f t="shared" ca="1" si="2"/>
        <v>0</v>
      </c>
      <c r="H61" s="27">
        <f t="shared" ca="1" si="7"/>
        <v>0</v>
      </c>
      <c r="I61" s="27">
        <f t="shared" ca="1" si="3"/>
        <v>0</v>
      </c>
      <c r="J61" s="27">
        <f t="shared" ca="1" si="17"/>
        <v>0</v>
      </c>
      <c r="K61" s="27">
        <f ca="1">SUM(J$2:J61)</f>
        <v>172772.55804953576</v>
      </c>
    </row>
    <row r="62" spans="1:11" x14ac:dyDescent="0.3">
      <c r="A62" s="21">
        <v>40909</v>
      </c>
      <c r="B62" s="27">
        <f t="shared" ca="1" si="14"/>
        <v>0</v>
      </c>
      <c r="C62" s="27">
        <f t="shared" ca="1" si="15"/>
        <v>0</v>
      </c>
      <c r="D62" s="27">
        <f t="shared" ca="1" si="11"/>
        <v>0</v>
      </c>
      <c r="E62" s="27">
        <f t="shared" ca="1" si="12"/>
        <v>0</v>
      </c>
      <c r="F62" s="27">
        <f t="shared" ca="1" si="6"/>
        <v>0</v>
      </c>
      <c r="G62" s="27">
        <f t="shared" ca="1" si="2"/>
        <v>0</v>
      </c>
      <c r="H62" s="27">
        <f t="shared" ca="1" si="7"/>
        <v>0</v>
      </c>
      <c r="I62" s="27">
        <f t="shared" ca="1" si="3"/>
        <v>0</v>
      </c>
      <c r="J62" s="27">
        <f t="shared" ca="1" si="17"/>
        <v>0</v>
      </c>
      <c r="K62" s="27">
        <f ca="1">SUM(J$2:J62)</f>
        <v>172772.55804953576</v>
      </c>
    </row>
    <row r="63" spans="1:11" x14ac:dyDescent="0.3">
      <c r="B63" t="s">
        <v>31</v>
      </c>
      <c r="C63" t="s">
        <v>32</v>
      </c>
      <c r="D63" t="s">
        <v>33</v>
      </c>
      <c r="E63" t="s">
        <v>34</v>
      </c>
      <c r="F63" t="s">
        <v>35</v>
      </c>
      <c r="G63" t="s">
        <v>36</v>
      </c>
      <c r="H63" t="s">
        <v>37</v>
      </c>
      <c r="I63" t="s">
        <v>38</v>
      </c>
      <c r="J63" t="s">
        <v>42</v>
      </c>
      <c r="K63" t="s">
        <v>40</v>
      </c>
    </row>
    <row r="64" spans="1:11" x14ac:dyDescent="0.3">
      <c r="A64" s="26">
        <v>39083</v>
      </c>
      <c r="B64" s="27">
        <f t="shared" ref="B64:I69" ca="1" si="18">SUMIFS(INDIRECT("'" &amp; B$1 &amp; "'!" &amp; "M3:M100"),INDIRECT("'" &amp; B$1 &amp; "'!" &amp; "B3:B100"),"&gt;="&amp;$A64,INDIRECT("'" &amp; B$1 &amp; "'!" &amp; "B3:B100"),"&lt;"&amp;$A65)</f>
        <v>-9362.5</v>
      </c>
      <c r="C64" s="27">
        <f t="shared" ca="1" si="18"/>
        <v>1025</v>
      </c>
      <c r="D64" s="27">
        <f t="shared" ca="1" si="18"/>
        <v>3968.75</v>
      </c>
      <c r="E64" s="27">
        <f t="shared" ca="1" si="18"/>
        <v>2062.5</v>
      </c>
      <c r="F64" s="27">
        <f t="shared" ca="1" si="18"/>
        <v>13789.999999999998</v>
      </c>
      <c r="G64" s="27">
        <f t="shared" ca="1" si="18"/>
        <v>10870.000000000005</v>
      </c>
      <c r="H64" s="27">
        <f t="shared" ca="1" si="18"/>
        <v>-5062.4999999999973</v>
      </c>
      <c r="I64" s="27">
        <f t="shared" ca="1" si="18"/>
        <v>12.500000000026262</v>
      </c>
      <c r="J64" s="27">
        <f t="shared" ref="J64:J67" ca="1" si="19">SUM(B64:I64)</f>
        <v>17303.750000000033</v>
      </c>
      <c r="K64" s="27">
        <f ca="1">SUM(J$64:J64)</f>
        <v>17303.750000000033</v>
      </c>
    </row>
    <row r="65" spans="1:11" x14ac:dyDescent="0.3">
      <c r="A65" s="26">
        <v>39448</v>
      </c>
      <c r="B65" s="27">
        <f t="shared" ca="1" si="18"/>
        <v>26325</v>
      </c>
      <c r="C65" s="27">
        <f t="shared" ca="1" si="18"/>
        <v>28475</v>
      </c>
      <c r="D65" s="27">
        <f t="shared" ca="1" si="18"/>
        <v>-4112.4709752321996</v>
      </c>
      <c r="E65" s="27">
        <f t="shared" ca="1" si="18"/>
        <v>-6784.3459752321996</v>
      </c>
      <c r="F65" s="27">
        <f t="shared" ca="1" si="18"/>
        <v>10509.999999999993</v>
      </c>
      <c r="G65" s="27">
        <f t="shared" ca="1" si="18"/>
        <v>14075</v>
      </c>
      <c r="H65" s="27">
        <f t="shared" ca="1" si="18"/>
        <v>17350.000000000022</v>
      </c>
      <c r="I65" s="27">
        <f t="shared" ca="1" si="18"/>
        <v>-3674.9999999999554</v>
      </c>
      <c r="J65" s="27">
        <f t="shared" ca="1" si="19"/>
        <v>82163.183049535655</v>
      </c>
      <c r="K65" s="27">
        <f ca="1">SUM(J$64:J65)</f>
        <v>99466.933049535684</v>
      </c>
    </row>
    <row r="66" spans="1:11" x14ac:dyDescent="0.3">
      <c r="A66" s="26">
        <v>39814</v>
      </c>
      <c r="B66" s="27">
        <f t="shared" ca="1" si="18"/>
        <v>-5562.5</v>
      </c>
      <c r="C66" s="27">
        <f t="shared" ca="1" si="18"/>
        <v>6949.9999999999955</v>
      </c>
      <c r="D66" s="27">
        <f t="shared" ca="1" si="18"/>
        <v>-968.75</v>
      </c>
      <c r="E66" s="27">
        <f t="shared" ca="1" si="18"/>
        <v>5668.1250000000036</v>
      </c>
      <c r="F66" s="27">
        <f t="shared" ca="1" si="18"/>
        <v>7355.0000000000064</v>
      </c>
      <c r="G66" s="27">
        <f t="shared" ca="1" si="18"/>
        <v>13850.000000000018</v>
      </c>
      <c r="H66" s="27">
        <f t="shared" ca="1" si="18"/>
        <v>-4262.5000000000309</v>
      </c>
      <c r="I66" s="27">
        <f t="shared" ca="1" si="18"/>
        <v>4249.9999999999854</v>
      </c>
      <c r="J66" s="27">
        <f t="shared" ca="1" si="19"/>
        <v>27279.374999999978</v>
      </c>
      <c r="K66" s="27">
        <f ca="1">SUM(J$64:J66)</f>
        <v>126746.30804953567</v>
      </c>
    </row>
    <row r="67" spans="1:11" x14ac:dyDescent="0.3">
      <c r="A67" s="26">
        <v>40179</v>
      </c>
      <c r="B67" s="27">
        <f t="shared" ca="1" si="18"/>
        <v>5606.25</v>
      </c>
      <c r="C67" s="27">
        <f t="shared" ca="1" si="18"/>
        <v>4797.4999999999964</v>
      </c>
      <c r="D67" s="27">
        <f t="shared" ca="1" si="18"/>
        <v>-500</v>
      </c>
      <c r="E67" s="27">
        <f t="shared" ca="1" si="18"/>
        <v>7180.0000000000073</v>
      </c>
      <c r="F67" s="27">
        <f t="shared" ca="1" si="18"/>
        <v>-2849.9999999999773</v>
      </c>
      <c r="G67" s="27">
        <f t="shared" ca="1" si="18"/>
        <v>-9340.0000000000182</v>
      </c>
      <c r="H67" s="27">
        <f t="shared" ca="1" si="18"/>
        <v>9725.0000000000127</v>
      </c>
      <c r="I67" s="27">
        <f t="shared" ca="1" si="18"/>
        <v>8825.0000000000364</v>
      </c>
      <c r="J67" s="27">
        <f t="shared" ca="1" si="19"/>
        <v>23443.750000000058</v>
      </c>
      <c r="K67" s="27">
        <f ca="1">SUM(J$64:J67)</f>
        <v>150190.05804953573</v>
      </c>
    </row>
    <row r="68" spans="1:11" x14ac:dyDescent="0.3">
      <c r="A68" s="26">
        <v>40544</v>
      </c>
      <c r="B68" s="27">
        <f t="shared" ca="1" si="18"/>
        <v>3387.5</v>
      </c>
      <c r="C68" s="27">
        <f t="shared" ca="1" si="18"/>
        <v>2930.0000000000209</v>
      </c>
      <c r="D68" s="27">
        <f t="shared" ca="1" si="18"/>
        <v>2562.5</v>
      </c>
      <c r="E68" s="27">
        <f t="shared" ca="1" si="18"/>
        <v>4580.0000000000127</v>
      </c>
      <c r="F68" s="27">
        <f t="shared" ca="1" si="18"/>
        <v>-39.999999999986358</v>
      </c>
      <c r="G68" s="27">
        <f t="shared" ca="1" si="18"/>
        <v>2449.9999999999891</v>
      </c>
      <c r="H68" s="27">
        <f t="shared" ca="1" si="18"/>
        <v>3375.0000000000173</v>
      </c>
      <c r="I68" s="27">
        <f t="shared" ca="1" si="18"/>
        <v>3337.5000000000109</v>
      </c>
      <c r="J68" s="27">
        <f t="shared" ref="J68:J69" ca="1" si="20">SUM(B68:I68)</f>
        <v>22582.500000000065</v>
      </c>
      <c r="K68" s="27">
        <f ca="1">SUM(J$64:J68)</f>
        <v>172772.55804953579</v>
      </c>
    </row>
    <row r="69" spans="1:11" x14ac:dyDescent="0.3">
      <c r="A69" s="26">
        <v>40909</v>
      </c>
      <c r="B69" s="27">
        <f t="shared" ca="1" si="18"/>
        <v>0</v>
      </c>
      <c r="C69" s="27">
        <f t="shared" ca="1" si="18"/>
        <v>0</v>
      </c>
      <c r="D69" s="27">
        <f t="shared" ca="1" si="18"/>
        <v>0</v>
      </c>
      <c r="E69" s="27">
        <f t="shared" ca="1" si="18"/>
        <v>0</v>
      </c>
      <c r="F69" s="27">
        <f t="shared" ca="1" si="18"/>
        <v>0</v>
      </c>
      <c r="G69" s="27">
        <f t="shared" ca="1" si="18"/>
        <v>0</v>
      </c>
      <c r="H69" s="27">
        <f t="shared" ca="1" si="18"/>
        <v>0</v>
      </c>
      <c r="I69" s="27">
        <f t="shared" ca="1" si="18"/>
        <v>0</v>
      </c>
      <c r="J69" s="27">
        <f t="shared" ca="1" si="20"/>
        <v>0</v>
      </c>
      <c r="K69" s="27">
        <f ca="1">SUM(J$64:J69)</f>
        <v>172772.55804953579</v>
      </c>
    </row>
  </sheetData>
  <sheetProtection password="DC69" sheet="1" objects="1" scenarios="1" selectLockedCells="1" selectUnlockedCells="1"/>
  <pageMargins left="0.7" right="0.7" top="0.78740157499999996" bottom="0.78740157499999996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opLeftCell="A29" zoomScale="60" zoomScaleNormal="60" zoomScalePageLayoutView="80" workbookViewId="0">
      <selection activeCell="F43" sqref="F43"/>
    </sheetView>
  </sheetViews>
  <sheetFormatPr baseColWidth="10" defaultColWidth="10.6640625" defaultRowHeight="28.8" x14ac:dyDescent="0.55000000000000004"/>
  <cols>
    <col min="1" max="1" width="11.6640625" style="8" bestFit="1" customWidth="1"/>
    <col min="2" max="2" width="22.6640625" style="8" bestFit="1" customWidth="1"/>
    <col min="3" max="3" width="16.44140625" style="8" bestFit="1" customWidth="1"/>
    <col min="4" max="4" width="20.6640625" style="8" bestFit="1" customWidth="1"/>
    <col min="5" max="5" width="5.5546875" style="8" customWidth="1"/>
    <col min="6" max="7" width="22.6640625" style="8" bestFit="1" customWidth="1"/>
    <col min="8" max="8" width="24.6640625" style="8" bestFit="1" customWidth="1"/>
    <col min="9" max="9" width="7.6640625" style="8" bestFit="1" customWidth="1"/>
    <col min="10" max="10" width="14.33203125" style="8" bestFit="1" customWidth="1"/>
    <col min="11" max="11" width="4.6640625" style="8" customWidth="1"/>
    <col min="12" max="12" width="35" style="8" bestFit="1" customWidth="1"/>
    <col min="13" max="13" width="21.6640625" style="8" bestFit="1" customWidth="1"/>
    <col min="14" max="16384" width="10.6640625" style="8"/>
  </cols>
  <sheetData>
    <row r="1" spans="1:13" x14ac:dyDescent="0.55000000000000004">
      <c r="A1" s="30" t="s">
        <v>14</v>
      </c>
      <c r="B1" s="30"/>
      <c r="C1" s="30"/>
      <c r="D1" s="30"/>
      <c r="E1" s="30" t="s">
        <v>15</v>
      </c>
      <c r="F1" s="30"/>
      <c r="G1" s="30"/>
    </row>
    <row r="2" spans="1:13" x14ac:dyDescent="0.55000000000000004">
      <c r="A2" s="8" t="s">
        <v>29</v>
      </c>
      <c r="B2" s="8" t="s">
        <v>0</v>
      </c>
      <c r="C2" s="8" t="s">
        <v>1</v>
      </c>
      <c r="D2" s="8" t="s">
        <v>2</v>
      </c>
      <c r="E2" s="8" t="s">
        <v>29</v>
      </c>
      <c r="F2" s="8" t="s">
        <v>0</v>
      </c>
      <c r="G2" s="8" t="s">
        <v>3</v>
      </c>
      <c r="H2" s="8" t="s">
        <v>7</v>
      </c>
      <c r="I2" s="8" t="s">
        <v>4</v>
      </c>
      <c r="J2" s="8" t="s">
        <v>16</v>
      </c>
      <c r="L2" s="8" t="s">
        <v>17</v>
      </c>
      <c r="M2" s="8" t="s">
        <v>30</v>
      </c>
    </row>
    <row r="3" spans="1:13" x14ac:dyDescent="0.55000000000000004">
      <c r="A3" s="8">
        <v>273</v>
      </c>
      <c r="B3" s="9">
        <v>39148</v>
      </c>
      <c r="D3" s="8">
        <f>108+24/32</f>
        <v>108.75</v>
      </c>
      <c r="F3" s="9"/>
      <c r="G3" s="8">
        <v>109</v>
      </c>
      <c r="H3" s="8">
        <f>109+12/32</f>
        <v>109.375</v>
      </c>
      <c r="I3" s="8">
        <v>50</v>
      </c>
      <c r="J3" s="8" t="s">
        <v>9</v>
      </c>
      <c r="L3" s="10">
        <f t="shared" ref="L3:L12" si="0">(G3-IF(C3&gt;0,C3,D3))/(IF(C3&gt;0,C3,D3)-H3)*I3/100</f>
        <v>-0.2</v>
      </c>
      <c r="M3" s="11">
        <f t="shared" ref="M3:M12" si="1">IF(D3=0,G3-C3,D3-G3)*I3/50*1000</f>
        <v>-250</v>
      </c>
    </row>
    <row r="4" spans="1:13" x14ac:dyDescent="0.55000000000000004">
      <c r="A4" s="8">
        <v>345</v>
      </c>
      <c r="B4" s="9">
        <v>39174</v>
      </c>
      <c r="D4" s="8">
        <f>107+31/32</f>
        <v>107.96875</v>
      </c>
      <c r="F4" s="9"/>
      <c r="G4" s="8">
        <f>107+10/32</f>
        <v>107.3125</v>
      </c>
      <c r="H4" s="8">
        <f>109+12/32</f>
        <v>109.375</v>
      </c>
      <c r="I4" s="8">
        <v>50</v>
      </c>
      <c r="J4" s="8" t="s">
        <v>9</v>
      </c>
      <c r="L4" s="10">
        <f t="shared" si="0"/>
        <v>0.23333333333333331</v>
      </c>
      <c r="M4" s="11">
        <f t="shared" si="1"/>
        <v>656.25</v>
      </c>
    </row>
    <row r="5" spans="1:13" x14ac:dyDescent="0.55000000000000004">
      <c r="A5" s="8">
        <v>372</v>
      </c>
      <c r="B5" s="9">
        <v>39181</v>
      </c>
      <c r="D5" s="8">
        <f>107+22/32</f>
        <v>107.6875</v>
      </c>
      <c r="G5" s="8">
        <f>107+16/32</f>
        <v>107.5</v>
      </c>
      <c r="H5" s="8">
        <f>109+3/32</f>
        <v>109.09375</v>
      </c>
      <c r="I5" s="8">
        <v>50</v>
      </c>
      <c r="J5" s="8" t="s">
        <v>9</v>
      </c>
      <c r="L5" s="10">
        <f t="shared" si="0"/>
        <v>6.6666666666666666E-2</v>
      </c>
      <c r="M5" s="11">
        <f t="shared" si="1"/>
        <v>187.5</v>
      </c>
    </row>
    <row r="6" spans="1:13" x14ac:dyDescent="0.55000000000000004">
      <c r="A6" s="8">
        <v>484</v>
      </c>
      <c r="B6" s="9">
        <v>39216</v>
      </c>
      <c r="D6" s="8">
        <f>108+1/32</f>
        <v>108.03125</v>
      </c>
      <c r="F6" s="9"/>
      <c r="G6" s="8">
        <f>106+17/32</f>
        <v>106.53125</v>
      </c>
      <c r="H6" s="8">
        <f>109+12/32</f>
        <v>109.375</v>
      </c>
      <c r="I6" s="8">
        <v>50</v>
      </c>
      <c r="J6" s="8" t="s">
        <v>9</v>
      </c>
      <c r="L6" s="10">
        <f t="shared" si="0"/>
        <v>0.55813953488372092</v>
      </c>
      <c r="M6" s="11">
        <f t="shared" si="1"/>
        <v>1500</v>
      </c>
    </row>
    <row r="7" spans="1:13" x14ac:dyDescent="0.55000000000000004">
      <c r="A7" s="8">
        <v>659</v>
      </c>
      <c r="B7" s="9">
        <v>39288</v>
      </c>
      <c r="D7" s="8">
        <f>106+5/32</f>
        <v>106.15625</v>
      </c>
      <c r="F7" s="9"/>
      <c r="G7" s="8">
        <f>107+31.5/32</f>
        <v>107.984375</v>
      </c>
      <c r="H7" s="8">
        <f>108+1/32</f>
        <v>108.03125</v>
      </c>
      <c r="I7" s="8">
        <v>25</v>
      </c>
      <c r="J7" s="8" t="s">
        <v>25</v>
      </c>
      <c r="L7" s="10">
        <f t="shared" si="0"/>
        <v>-0.24374999999999999</v>
      </c>
      <c r="M7" s="11">
        <f t="shared" si="1"/>
        <v>-914.0625</v>
      </c>
    </row>
    <row r="8" spans="1:13" x14ac:dyDescent="0.55000000000000004">
      <c r="A8" s="8">
        <v>663</v>
      </c>
      <c r="B8" s="9">
        <v>39290</v>
      </c>
      <c r="D8" s="8">
        <v>107</v>
      </c>
      <c r="F8" s="9"/>
      <c r="G8" s="8">
        <f>107+31.5/32</f>
        <v>107.984375</v>
      </c>
      <c r="H8" s="8">
        <f>108+1/32</f>
        <v>108.03125</v>
      </c>
      <c r="I8" s="8">
        <v>25</v>
      </c>
      <c r="J8" s="8" t="s">
        <v>25</v>
      </c>
      <c r="L8" s="10">
        <f t="shared" si="0"/>
        <v>-0.23863636363636365</v>
      </c>
      <c r="M8" s="11">
        <f t="shared" si="1"/>
        <v>-492.1875</v>
      </c>
    </row>
    <row r="9" spans="1:13" x14ac:dyDescent="0.55000000000000004">
      <c r="A9" s="8">
        <v>807</v>
      </c>
      <c r="B9" s="9">
        <v>39337</v>
      </c>
      <c r="D9" s="8">
        <f>110+12/32</f>
        <v>110.375</v>
      </c>
      <c r="G9" s="8">
        <f>110+6/32</f>
        <v>110.1875</v>
      </c>
      <c r="H9" s="8">
        <f>111+13/32</f>
        <v>111.40625</v>
      </c>
      <c r="I9" s="8">
        <v>50</v>
      </c>
      <c r="J9" s="8" t="s">
        <v>11</v>
      </c>
      <c r="L9" s="10">
        <f t="shared" si="0"/>
        <v>9.0909090909090912E-2</v>
      </c>
      <c r="M9" s="11">
        <f t="shared" si="1"/>
        <v>187.5</v>
      </c>
    </row>
    <row r="10" spans="1:13" x14ac:dyDescent="0.55000000000000004">
      <c r="A10" s="8">
        <v>966</v>
      </c>
      <c r="B10" s="9">
        <v>39388</v>
      </c>
      <c r="C10" s="8">
        <f>109+28/32</f>
        <v>109.875</v>
      </c>
      <c r="G10" s="8">
        <f>111+16/32</f>
        <v>111.5</v>
      </c>
      <c r="H10" s="8">
        <f>109+12/32</f>
        <v>109.375</v>
      </c>
      <c r="I10" s="8">
        <v>50</v>
      </c>
      <c r="J10" s="8" t="s">
        <v>11</v>
      </c>
      <c r="L10" s="10">
        <f t="shared" si="0"/>
        <v>1.625</v>
      </c>
      <c r="M10" s="11">
        <f t="shared" si="1"/>
        <v>1625</v>
      </c>
    </row>
    <row r="11" spans="1:13" x14ac:dyDescent="0.55000000000000004">
      <c r="A11" s="8">
        <v>1080</v>
      </c>
      <c r="B11" s="9">
        <v>39423</v>
      </c>
      <c r="D11" s="8">
        <f>113+8/32</f>
        <v>113.25</v>
      </c>
      <c r="G11" s="8">
        <v>113</v>
      </c>
      <c r="H11" s="8">
        <f>114+5/32</f>
        <v>114.15625</v>
      </c>
      <c r="I11" s="8">
        <v>50</v>
      </c>
      <c r="J11" s="8" t="s">
        <v>18</v>
      </c>
      <c r="L11" s="10">
        <f t="shared" si="0"/>
        <v>0.13793103448275862</v>
      </c>
      <c r="M11" s="11">
        <f t="shared" si="1"/>
        <v>250</v>
      </c>
    </row>
    <row r="12" spans="1:13" x14ac:dyDescent="0.55000000000000004">
      <c r="A12" s="8">
        <v>1100</v>
      </c>
      <c r="B12" s="9">
        <v>39430</v>
      </c>
      <c r="D12" s="8">
        <v>113</v>
      </c>
      <c r="G12" s="8">
        <f>111+25/32</f>
        <v>111.78125</v>
      </c>
      <c r="H12" s="8">
        <f>113+30/36</f>
        <v>113.83333333333333</v>
      </c>
      <c r="I12" s="8">
        <v>50</v>
      </c>
      <c r="J12" s="8" t="s">
        <v>18</v>
      </c>
      <c r="L12" s="10">
        <f t="shared" si="0"/>
        <v>0.73125000000000417</v>
      </c>
      <c r="M12" s="11">
        <f t="shared" si="1"/>
        <v>1218.75</v>
      </c>
    </row>
    <row r="13" spans="1:13" x14ac:dyDescent="0.55000000000000004">
      <c r="A13" s="8">
        <v>1207</v>
      </c>
      <c r="B13" s="9">
        <v>39482</v>
      </c>
      <c r="D13" s="18">
        <f>117+10/32</f>
        <v>117.3125</v>
      </c>
      <c r="F13" s="9">
        <v>39500</v>
      </c>
      <c r="G13" s="18">
        <f>0.5*(116+19/32)+0.5*(116+10/32)</f>
        <v>116.453125</v>
      </c>
      <c r="H13" s="18">
        <f>118+19/32</f>
        <v>118.59375</v>
      </c>
      <c r="I13" s="8">
        <v>50</v>
      </c>
      <c r="J13" s="8" t="s">
        <v>18</v>
      </c>
      <c r="L13" s="10">
        <f t="shared" ref="L13:L26" si="2">(G13-IF(C13&gt;0,C13,D13))/(IF(C13&gt;0,C13,D13)-H13)*I13/100</f>
        <v>0.33536585365853661</v>
      </c>
      <c r="M13" s="11">
        <f t="shared" ref="M13:M26" si="3">IF(D13=0,G13-C13,D13-G13)*I13/50*1000</f>
        <v>859.375</v>
      </c>
    </row>
    <row r="14" spans="1:13" x14ac:dyDescent="0.55000000000000004">
      <c r="A14" s="8">
        <v>1295</v>
      </c>
      <c r="B14" s="9">
        <v>39514</v>
      </c>
      <c r="D14" s="8">
        <f>116+30/32</f>
        <v>116.9375</v>
      </c>
      <c r="F14" s="9">
        <v>39517</v>
      </c>
      <c r="G14" s="18">
        <f>118+4/32</f>
        <v>118.125</v>
      </c>
      <c r="H14" s="8">
        <f>118+4/32</f>
        <v>118.125</v>
      </c>
      <c r="I14" s="8">
        <v>50</v>
      </c>
      <c r="J14" s="8" t="s">
        <v>18</v>
      </c>
      <c r="L14" s="10">
        <f t="shared" si="2"/>
        <v>-0.5</v>
      </c>
      <c r="M14" s="11">
        <f t="shared" si="3"/>
        <v>-1187.5</v>
      </c>
    </row>
    <row r="15" spans="1:13" s="12" customFormat="1" x14ac:dyDescent="0.55000000000000004">
      <c r="A15" s="12">
        <v>1358</v>
      </c>
      <c r="B15" s="13">
        <v>39531</v>
      </c>
      <c r="D15" s="12">
        <f>118+20/32</f>
        <v>118.625</v>
      </c>
      <c r="F15" s="13">
        <v>39535</v>
      </c>
      <c r="G15" s="12">
        <f>119+1/323</f>
        <v>119.0030959752322</v>
      </c>
      <c r="H15" s="12">
        <f>120+2/32</f>
        <v>120.0625</v>
      </c>
      <c r="I15" s="12">
        <v>50</v>
      </c>
      <c r="J15" s="12" t="s">
        <v>9</v>
      </c>
      <c r="L15" s="10">
        <f t="shared" si="2"/>
        <v>-0.13151164355902575</v>
      </c>
      <c r="M15" s="11">
        <f t="shared" si="3"/>
        <v>-378.09597523219907</v>
      </c>
    </row>
    <row r="16" spans="1:13" x14ac:dyDescent="0.55000000000000004">
      <c r="A16" s="8">
        <v>1412</v>
      </c>
      <c r="B16" s="9">
        <v>39547</v>
      </c>
      <c r="D16" s="8">
        <f>117+3/32</f>
        <v>117.09375</v>
      </c>
      <c r="F16" s="9">
        <v>39552</v>
      </c>
      <c r="G16" s="8">
        <f>118+18/32</f>
        <v>118.5625</v>
      </c>
      <c r="H16" s="8">
        <f>118+18/32</f>
        <v>118.5625</v>
      </c>
      <c r="I16" s="8">
        <v>50</v>
      </c>
      <c r="J16" s="8" t="s">
        <v>9</v>
      </c>
      <c r="L16" s="10">
        <f t="shared" si="2"/>
        <v>-0.5</v>
      </c>
      <c r="M16" s="11">
        <f t="shared" si="3"/>
        <v>-1468.75</v>
      </c>
    </row>
    <row r="17" spans="1:13" x14ac:dyDescent="0.55000000000000004">
      <c r="A17" s="8">
        <v>1451</v>
      </c>
      <c r="B17" s="9">
        <v>39558</v>
      </c>
      <c r="D17" s="8">
        <f>115+28/32</f>
        <v>115.875</v>
      </c>
      <c r="F17" s="9">
        <v>39575</v>
      </c>
      <c r="G17" s="8">
        <f>116+4/32</f>
        <v>116.125</v>
      </c>
      <c r="H17" s="8">
        <v>117.5</v>
      </c>
      <c r="I17" s="8">
        <v>100</v>
      </c>
      <c r="J17" s="8" t="s">
        <v>9</v>
      </c>
      <c r="L17" s="10">
        <f t="shared" si="2"/>
        <v>-0.15384615384615385</v>
      </c>
      <c r="M17" s="11">
        <f t="shared" si="3"/>
        <v>-500</v>
      </c>
    </row>
    <row r="18" spans="1:13" s="12" customFormat="1" x14ac:dyDescent="0.55000000000000004">
      <c r="A18" s="12">
        <v>1539</v>
      </c>
      <c r="B18" s="13">
        <v>39603</v>
      </c>
      <c r="D18" s="12">
        <f>113+10/32</f>
        <v>113.3125</v>
      </c>
      <c r="F18" s="13">
        <v>39607</v>
      </c>
      <c r="G18" s="12">
        <f>113+10/32</f>
        <v>113.3125</v>
      </c>
      <c r="H18" s="12">
        <f>114+17/32</f>
        <v>114.53125</v>
      </c>
      <c r="I18" s="12">
        <v>50</v>
      </c>
      <c r="J18" s="12" t="s">
        <v>25</v>
      </c>
      <c r="L18" s="10">
        <f t="shared" si="2"/>
        <v>0</v>
      </c>
      <c r="M18" s="11">
        <f t="shared" si="3"/>
        <v>0</v>
      </c>
    </row>
    <row r="19" spans="1:13" s="12" customFormat="1" x14ac:dyDescent="0.55000000000000004">
      <c r="A19" s="12">
        <v>1746</v>
      </c>
      <c r="B19" s="13">
        <v>39664</v>
      </c>
      <c r="D19" s="12">
        <v>115</v>
      </c>
      <c r="F19" s="13">
        <v>39666</v>
      </c>
      <c r="G19" s="12">
        <f>115+11/32</f>
        <v>115.34375</v>
      </c>
      <c r="H19" s="12">
        <f>116+3/32</f>
        <v>116.09375</v>
      </c>
      <c r="I19" s="12">
        <v>50</v>
      </c>
      <c r="J19" s="12" t="s">
        <v>25</v>
      </c>
      <c r="L19" s="10">
        <f t="shared" si="2"/>
        <v>-0.15714285714285714</v>
      </c>
      <c r="M19" s="11">
        <f t="shared" si="3"/>
        <v>-343.75</v>
      </c>
    </row>
    <row r="20" spans="1:13" x14ac:dyDescent="0.55000000000000004">
      <c r="A20" s="8">
        <v>1769</v>
      </c>
      <c r="B20" s="9">
        <v>39671</v>
      </c>
      <c r="D20" s="12">
        <f>115+11/32</f>
        <v>115.34375</v>
      </c>
      <c r="F20" s="9">
        <v>39673</v>
      </c>
      <c r="G20" s="18">
        <f>115+26/32</f>
        <v>115.8125</v>
      </c>
      <c r="H20" s="8">
        <f>116+3/32</f>
        <v>116.09375</v>
      </c>
      <c r="I20" s="8">
        <v>50</v>
      </c>
      <c r="J20" s="8" t="s">
        <v>25</v>
      </c>
      <c r="L20" s="10">
        <f t="shared" si="2"/>
        <v>-0.3125</v>
      </c>
      <c r="M20" s="11">
        <f t="shared" si="3"/>
        <v>-468.75</v>
      </c>
    </row>
    <row r="21" spans="1:13" x14ac:dyDescent="0.55000000000000004">
      <c r="A21" s="8">
        <v>1828</v>
      </c>
      <c r="B21" s="9">
        <v>39696</v>
      </c>
      <c r="C21" s="8">
        <f>116+18/32</f>
        <v>116.5625</v>
      </c>
      <c r="F21" s="9">
        <v>39699</v>
      </c>
      <c r="G21" s="8">
        <v>116</v>
      </c>
      <c r="H21" s="8">
        <v>116</v>
      </c>
      <c r="I21" s="8">
        <v>50</v>
      </c>
      <c r="J21" s="8" t="s">
        <v>25</v>
      </c>
      <c r="L21" s="10">
        <f t="shared" si="2"/>
        <v>-0.5</v>
      </c>
      <c r="M21" s="11">
        <f t="shared" si="3"/>
        <v>-562.5</v>
      </c>
    </row>
    <row r="22" spans="1:13" s="12" customFormat="1" x14ac:dyDescent="0.55000000000000004">
      <c r="A22" s="12">
        <v>1883</v>
      </c>
      <c r="B22" s="13">
        <v>39713</v>
      </c>
      <c r="C22" s="12">
        <f>115+18/32</f>
        <v>115.5625</v>
      </c>
      <c r="F22" s="13">
        <v>39717</v>
      </c>
      <c r="G22" s="12">
        <f>114+14/32</f>
        <v>114.4375</v>
      </c>
      <c r="H22" s="12">
        <f>114+14/32</f>
        <v>114.4375</v>
      </c>
      <c r="I22" s="12">
        <v>50</v>
      </c>
      <c r="J22" s="12" t="s">
        <v>11</v>
      </c>
      <c r="L22" s="10">
        <f t="shared" si="2"/>
        <v>-0.5</v>
      </c>
      <c r="M22" s="11">
        <f t="shared" si="3"/>
        <v>-1125</v>
      </c>
    </row>
    <row r="23" spans="1:13" s="12" customFormat="1" x14ac:dyDescent="0.55000000000000004">
      <c r="A23" s="12">
        <v>1990</v>
      </c>
      <c r="B23" s="13">
        <v>39738</v>
      </c>
      <c r="C23" s="12">
        <f>111+24/32</f>
        <v>111.75</v>
      </c>
      <c r="F23" s="13">
        <v>39743</v>
      </c>
      <c r="G23" s="12">
        <v>115</v>
      </c>
      <c r="H23" s="12">
        <f>109+26/32</f>
        <v>109.8125</v>
      </c>
      <c r="I23" s="12">
        <v>50</v>
      </c>
      <c r="J23" s="12" t="s">
        <v>11</v>
      </c>
      <c r="L23" s="10">
        <f t="shared" si="2"/>
        <v>0.83870967741935487</v>
      </c>
      <c r="M23" s="11">
        <f t="shared" si="3"/>
        <v>3250</v>
      </c>
    </row>
    <row r="24" spans="1:13" s="12" customFormat="1" x14ac:dyDescent="0.55000000000000004">
      <c r="A24" s="12">
        <v>2031</v>
      </c>
      <c r="B24" s="13">
        <v>39748</v>
      </c>
      <c r="D24" s="12">
        <f>115+30/32</f>
        <v>115.9375</v>
      </c>
      <c r="F24" s="13">
        <v>39757</v>
      </c>
      <c r="G24" s="12">
        <f>114+12/32</f>
        <v>114.375</v>
      </c>
      <c r="H24" s="12">
        <f>118+3/32</f>
        <v>118.09375</v>
      </c>
      <c r="I24" s="12">
        <v>50</v>
      </c>
      <c r="J24" s="12" t="s">
        <v>11</v>
      </c>
      <c r="L24" s="10">
        <f t="shared" si="2"/>
        <v>0.36231884057971014</v>
      </c>
      <c r="M24" s="11">
        <f t="shared" si="3"/>
        <v>1562.5</v>
      </c>
    </row>
    <row r="25" spans="1:13" s="12" customFormat="1" x14ac:dyDescent="0.55000000000000004">
      <c r="A25" s="12">
        <v>2073</v>
      </c>
      <c r="B25" s="13">
        <v>39759</v>
      </c>
      <c r="D25" s="12">
        <f>115+10/32</f>
        <v>115.3125</v>
      </c>
      <c r="F25" s="13">
        <v>39766</v>
      </c>
      <c r="G25" s="12">
        <f>116+17/32</f>
        <v>116.53125</v>
      </c>
      <c r="H25" s="12">
        <f>116+17/32</f>
        <v>116.53125</v>
      </c>
      <c r="I25" s="12">
        <v>50</v>
      </c>
      <c r="J25" s="12" t="s">
        <v>11</v>
      </c>
      <c r="L25" s="10">
        <f t="shared" si="2"/>
        <v>-0.5</v>
      </c>
      <c r="M25" s="11">
        <f t="shared" si="3"/>
        <v>-1218.75</v>
      </c>
    </row>
    <row r="26" spans="1:13" s="12" customFormat="1" x14ac:dyDescent="0.55000000000000004">
      <c r="A26" s="12">
        <v>2156</v>
      </c>
      <c r="B26" s="13">
        <v>39790</v>
      </c>
      <c r="D26" s="12">
        <f>122+4/32</f>
        <v>122.125</v>
      </c>
      <c r="F26" s="13">
        <v>39794</v>
      </c>
      <c r="G26" s="12">
        <f>124+21/32</f>
        <v>124.65625</v>
      </c>
      <c r="H26" s="12">
        <f>124+21/32</f>
        <v>124.65625</v>
      </c>
      <c r="I26" s="12">
        <v>50</v>
      </c>
      <c r="J26" s="12" t="s">
        <v>18</v>
      </c>
      <c r="L26" s="10">
        <f t="shared" si="2"/>
        <v>-0.5</v>
      </c>
      <c r="M26" s="11">
        <f t="shared" si="3"/>
        <v>-2531.25</v>
      </c>
    </row>
    <row r="27" spans="1:13" s="12" customFormat="1" x14ac:dyDescent="0.55000000000000004">
      <c r="A27" s="12">
        <v>2195</v>
      </c>
      <c r="B27" s="13">
        <v>39818</v>
      </c>
      <c r="D27" s="12">
        <f>125+12/32</f>
        <v>125.375</v>
      </c>
      <c r="F27" s="13">
        <v>39827</v>
      </c>
      <c r="G27" s="12">
        <f>126+25/32</f>
        <v>126.78125</v>
      </c>
      <c r="H27" s="12">
        <f>128+23/32</f>
        <v>128.71875</v>
      </c>
      <c r="I27" s="12">
        <v>50</v>
      </c>
      <c r="J27" s="12" t="s">
        <v>18</v>
      </c>
      <c r="L27" s="10">
        <f t="shared" ref="L27:L28" si="4">(G27-IF(C27&gt;0,C27,D27))/(IF(C27&gt;0,C27,D27)-H27)*I27/100</f>
        <v>-0.2102803738317757</v>
      </c>
      <c r="M27" s="11">
        <f t="shared" ref="M27:M28" si="5">IF(D27=0,G27-C27,D27-G27)*I27/50*1000</f>
        <v>-1406.25</v>
      </c>
    </row>
    <row r="28" spans="1:13" s="12" customFormat="1" x14ac:dyDescent="0.55000000000000004">
      <c r="A28" s="12">
        <v>2242</v>
      </c>
      <c r="B28" s="13">
        <v>40194</v>
      </c>
      <c r="D28" s="12">
        <f>125+25/32</f>
        <v>125.78125</v>
      </c>
      <c r="F28" s="13">
        <v>39843</v>
      </c>
      <c r="G28" s="12">
        <v>123.5</v>
      </c>
      <c r="H28" s="12">
        <f>127+17/32</f>
        <v>127.53125</v>
      </c>
      <c r="I28" s="12">
        <v>50</v>
      </c>
      <c r="J28" s="12" t="s">
        <v>18</v>
      </c>
      <c r="L28" s="10">
        <f t="shared" si="4"/>
        <v>0.6517857142857143</v>
      </c>
      <c r="M28" s="11">
        <f t="shared" si="5"/>
        <v>2281.25</v>
      </c>
    </row>
    <row r="29" spans="1:13" s="12" customFormat="1" x14ac:dyDescent="0.55000000000000004">
      <c r="A29" s="12">
        <v>2330</v>
      </c>
      <c r="B29" s="13">
        <v>39864</v>
      </c>
      <c r="D29" s="12">
        <f>124+0/32</f>
        <v>124</v>
      </c>
      <c r="F29" s="13">
        <v>39867</v>
      </c>
      <c r="G29" s="12">
        <v>123.5</v>
      </c>
      <c r="H29" s="12">
        <f>127+17/32</f>
        <v>127.53125</v>
      </c>
      <c r="I29" s="12">
        <v>50</v>
      </c>
      <c r="J29" s="12" t="s">
        <v>18</v>
      </c>
      <c r="L29" s="10">
        <f t="shared" ref="L29" si="6">(G29-IF(C29&gt;0,C29,D29))/(IF(C29&gt;0,C29,D29)-H29)*I29/100</f>
        <v>7.0796460176991149E-2</v>
      </c>
      <c r="M29" s="11">
        <f t="shared" ref="M29" si="7">IF(D29=0,G29-C29,D29-G29)*I29/50*1000</f>
        <v>500</v>
      </c>
    </row>
    <row r="30" spans="1:13" x14ac:dyDescent="0.55000000000000004">
      <c r="A30" s="8">
        <v>2392</v>
      </c>
      <c r="B30" s="9">
        <v>39885</v>
      </c>
      <c r="C30" s="8">
        <f>120+19/32</f>
        <v>120.59375</v>
      </c>
      <c r="F30" s="9">
        <v>39888</v>
      </c>
      <c r="G30" s="8">
        <f>121+3/32</f>
        <v>121.09375</v>
      </c>
      <c r="H30" s="8">
        <f>119+5/32</f>
        <v>119.15625</v>
      </c>
      <c r="I30" s="8">
        <v>50</v>
      </c>
      <c r="J30" s="8" t="s">
        <v>9</v>
      </c>
      <c r="L30" s="10">
        <f t="shared" ref="L30" si="8">(G30-IF(C30&gt;0,C30,D30))/(IF(C30&gt;0,C30,D30)-H30)*I30/100</f>
        <v>0.17391304347826086</v>
      </c>
      <c r="M30" s="11">
        <f t="shared" ref="M30" si="9">IF(D30=0,G30-C30,D30-G30)*I30/50*1000</f>
        <v>500</v>
      </c>
    </row>
    <row r="31" spans="1:13" s="12" customFormat="1" x14ac:dyDescent="0.55000000000000004">
      <c r="A31" s="12">
        <v>2430</v>
      </c>
      <c r="B31" s="13">
        <v>39902</v>
      </c>
      <c r="C31" s="12">
        <f>123+18/32</f>
        <v>123.5625</v>
      </c>
      <c r="F31" s="13">
        <v>39934</v>
      </c>
      <c r="G31" s="12">
        <f>120+27/32</f>
        <v>120.84375</v>
      </c>
      <c r="H31" s="12">
        <f>120+23/32</f>
        <v>120.71875</v>
      </c>
      <c r="I31" s="12">
        <v>50</v>
      </c>
      <c r="J31" s="12" t="s">
        <v>9</v>
      </c>
      <c r="L31" s="10">
        <f t="shared" ref="L31:L34" si="10">(G31-IF(C31&gt;0,C31,D31))/(IF(C31&gt;0,C31,D31)-H31)*I31/100</f>
        <v>-0.47802197802197804</v>
      </c>
      <c r="M31" s="11">
        <f t="shared" ref="M31:M34" si="11">IF(D31=0,G31-C31,D31-G31)*I31/50*1000</f>
        <v>-2718.75</v>
      </c>
    </row>
    <row r="32" spans="1:13" s="12" customFormat="1" x14ac:dyDescent="0.55000000000000004">
      <c r="A32" s="12">
        <v>2611</v>
      </c>
      <c r="B32" s="13">
        <v>39965</v>
      </c>
      <c r="C32" s="12">
        <f>116+25/32</f>
        <v>116.78125</v>
      </c>
      <c r="F32" s="13">
        <v>39967</v>
      </c>
      <c r="G32" s="12">
        <f>115+6/32</f>
        <v>115.1875</v>
      </c>
      <c r="H32" s="12">
        <v>114</v>
      </c>
      <c r="I32" s="12">
        <v>50</v>
      </c>
      <c r="J32" s="12" t="s">
        <v>25</v>
      </c>
      <c r="L32" s="10">
        <f t="shared" si="10"/>
        <v>-0.28651685393258425</v>
      </c>
      <c r="M32" s="11">
        <f t="shared" si="11"/>
        <v>-1593.75</v>
      </c>
    </row>
    <row r="33" spans="1:13" s="12" customFormat="1" x14ac:dyDescent="0.55000000000000004">
      <c r="A33" s="12">
        <v>2660</v>
      </c>
      <c r="B33" s="13">
        <v>39981</v>
      </c>
      <c r="C33" s="12">
        <f>115+6/32</f>
        <v>115.1875</v>
      </c>
      <c r="F33" s="13">
        <v>40000</v>
      </c>
      <c r="G33" s="12">
        <f>116+26/32</f>
        <v>116.8125</v>
      </c>
      <c r="H33" s="12">
        <v>113</v>
      </c>
      <c r="I33" s="12">
        <v>25</v>
      </c>
      <c r="J33" s="12" t="s">
        <v>25</v>
      </c>
      <c r="L33" s="10">
        <f t="shared" si="10"/>
        <v>0.18571428571428572</v>
      </c>
      <c r="M33" s="11">
        <f t="shared" si="11"/>
        <v>812.5</v>
      </c>
    </row>
    <row r="34" spans="1:13" x14ac:dyDescent="0.55000000000000004">
      <c r="A34" s="8">
        <v>2823</v>
      </c>
      <c r="B34" s="9">
        <v>40039</v>
      </c>
      <c r="C34" s="8">
        <f>116+12/32</f>
        <v>116.375</v>
      </c>
      <c r="F34" s="9">
        <v>40060</v>
      </c>
      <c r="G34" s="8">
        <f>117+16/32</f>
        <v>117.5</v>
      </c>
      <c r="H34" s="8">
        <f>112+22/32</f>
        <v>112.6875</v>
      </c>
      <c r="I34" s="8">
        <v>50</v>
      </c>
      <c r="J34" s="8" t="s">
        <v>11</v>
      </c>
      <c r="L34" s="10">
        <f t="shared" si="10"/>
        <v>0.15254237288135594</v>
      </c>
      <c r="M34" s="11">
        <f t="shared" si="11"/>
        <v>1125</v>
      </c>
    </row>
    <row r="35" spans="1:13" x14ac:dyDescent="0.55000000000000004">
      <c r="A35" s="12">
        <v>3152</v>
      </c>
      <c r="B35" s="13">
        <v>40161</v>
      </c>
      <c r="D35" s="8">
        <f>117+22/32</f>
        <v>117.6875</v>
      </c>
      <c r="F35" s="9">
        <v>40184</v>
      </c>
      <c r="G35" s="8">
        <f>115+28/32</f>
        <v>115.875</v>
      </c>
      <c r="H35" s="8">
        <f>119+21/32</f>
        <v>119.65625</v>
      </c>
      <c r="I35" s="8">
        <v>50</v>
      </c>
      <c r="J35" s="8" t="s">
        <v>18</v>
      </c>
      <c r="L35" s="10">
        <f t="shared" ref="L35:L42" si="12">(G35-IF(C35&gt;0,C35,D35))/(IF(C35&gt;0,C35,D35)-H35)*I35/100</f>
        <v>0.46031746031746029</v>
      </c>
      <c r="M35" s="11">
        <f t="shared" ref="M35:M42" si="13">IF(D35=0,G35-C35,D35-G35)*I35/50*1000</f>
        <v>1812.5</v>
      </c>
    </row>
    <row r="36" spans="1:13" x14ac:dyDescent="0.55000000000000004">
      <c r="A36" s="8">
        <v>3233</v>
      </c>
      <c r="B36" s="9">
        <v>40189</v>
      </c>
      <c r="D36" s="8">
        <v>116</v>
      </c>
      <c r="F36" s="9">
        <v>40235</v>
      </c>
      <c r="G36" s="8">
        <f>118+14/32</f>
        <v>118.4375</v>
      </c>
      <c r="H36" s="8">
        <f>119+1/32</f>
        <v>119.03125</v>
      </c>
      <c r="I36" s="8">
        <v>50</v>
      </c>
      <c r="J36" s="8" t="s">
        <v>18</v>
      </c>
      <c r="L36" s="10">
        <f t="shared" si="12"/>
        <v>-0.40206185567010311</v>
      </c>
      <c r="M36" s="11">
        <f t="shared" si="13"/>
        <v>-2437.5</v>
      </c>
    </row>
    <row r="37" spans="1:13" x14ac:dyDescent="0.55000000000000004">
      <c r="A37" s="8">
        <v>3483</v>
      </c>
      <c r="B37" s="9">
        <v>40282</v>
      </c>
      <c r="D37" s="8">
        <f>116+13/32</f>
        <v>116.40625</v>
      </c>
      <c r="F37" s="9">
        <v>40287</v>
      </c>
      <c r="G37" s="25">
        <f>117+10/32</f>
        <v>117.3125</v>
      </c>
      <c r="H37" s="8">
        <f>117+10/32</f>
        <v>117.3125</v>
      </c>
      <c r="I37" s="8">
        <v>50</v>
      </c>
      <c r="J37" s="8" t="s">
        <v>9</v>
      </c>
      <c r="L37" s="10">
        <f t="shared" si="12"/>
        <v>-0.5</v>
      </c>
      <c r="M37" s="11">
        <f t="shared" si="13"/>
        <v>-906.25</v>
      </c>
    </row>
    <row r="38" spans="1:13" x14ac:dyDescent="0.55000000000000004">
      <c r="A38" s="8">
        <v>3804</v>
      </c>
      <c r="B38" s="9">
        <v>40415</v>
      </c>
      <c r="D38" s="8">
        <f>125+16/32</f>
        <v>125.5</v>
      </c>
      <c r="F38" s="9">
        <v>40424</v>
      </c>
      <c r="G38" s="8">
        <f>124+28/32</f>
        <v>124.875</v>
      </c>
      <c r="H38" s="8">
        <f>127+1/32</f>
        <v>127.03125</v>
      </c>
      <c r="I38" s="8">
        <v>50</v>
      </c>
      <c r="J38" s="8" t="s">
        <v>11</v>
      </c>
      <c r="L38" s="10">
        <f t="shared" si="12"/>
        <v>0.20408163265306123</v>
      </c>
      <c r="M38" s="11">
        <f t="shared" si="13"/>
        <v>625</v>
      </c>
    </row>
    <row r="39" spans="1:13" x14ac:dyDescent="0.55000000000000004">
      <c r="A39" s="8">
        <v>3839</v>
      </c>
      <c r="B39" s="9">
        <v>40429</v>
      </c>
      <c r="D39" s="8">
        <f>125+28/32</f>
        <v>125.875</v>
      </c>
      <c r="F39" s="9">
        <v>40436</v>
      </c>
      <c r="G39" s="8">
        <f>123+30/32</f>
        <v>123.9375</v>
      </c>
      <c r="H39" s="8">
        <f>128+27/32</f>
        <v>128.84375</v>
      </c>
      <c r="I39" s="8">
        <v>50</v>
      </c>
      <c r="J39" s="8" t="s">
        <v>11</v>
      </c>
      <c r="L39" s="10">
        <f t="shared" si="12"/>
        <v>0.32631578947368423</v>
      </c>
      <c r="M39" s="11">
        <f t="shared" si="13"/>
        <v>1937.5</v>
      </c>
    </row>
    <row r="40" spans="1:13" x14ac:dyDescent="0.55000000000000004">
      <c r="A40" s="8">
        <v>3861</v>
      </c>
      <c r="B40" s="9">
        <v>40438</v>
      </c>
      <c r="D40" s="8">
        <f>123+25/32</f>
        <v>123.78125</v>
      </c>
      <c r="F40" s="9">
        <v>40443</v>
      </c>
      <c r="G40" s="8">
        <f>124+22/32</f>
        <v>124.6875</v>
      </c>
      <c r="H40" s="8">
        <f>125+4/32</f>
        <v>125.125</v>
      </c>
      <c r="I40" s="8">
        <v>50</v>
      </c>
      <c r="J40" s="8" t="s">
        <v>11</v>
      </c>
      <c r="L40" s="10">
        <f t="shared" si="12"/>
        <v>-0.33720930232558138</v>
      </c>
      <c r="M40" s="11">
        <f t="shared" si="13"/>
        <v>-906.25</v>
      </c>
    </row>
    <row r="41" spans="1:13" x14ac:dyDescent="0.55000000000000004">
      <c r="A41" s="8">
        <v>3880</v>
      </c>
      <c r="B41" s="9">
        <v>40445</v>
      </c>
      <c r="D41" s="8">
        <f>125+25/32</f>
        <v>125.78125</v>
      </c>
      <c r="F41" s="9">
        <v>40450</v>
      </c>
      <c r="G41" s="8">
        <f>126+3/32</f>
        <v>126.09375</v>
      </c>
      <c r="H41" s="8">
        <f>127+1/32</f>
        <v>127.03125</v>
      </c>
      <c r="I41" s="8">
        <v>50</v>
      </c>
      <c r="J41" s="8" t="s">
        <v>11</v>
      </c>
      <c r="L41" s="10">
        <f t="shared" si="12"/>
        <v>-0.125</v>
      </c>
      <c r="M41" s="11">
        <f t="shared" si="13"/>
        <v>-312.5</v>
      </c>
    </row>
    <row r="42" spans="1:13" x14ac:dyDescent="0.55000000000000004">
      <c r="A42" s="8">
        <v>3983</v>
      </c>
      <c r="B42" s="9">
        <v>40480</v>
      </c>
      <c r="D42" s="8">
        <f>126+9/32</f>
        <v>126.28125</v>
      </c>
      <c r="F42" s="9">
        <v>40487</v>
      </c>
      <c r="G42" s="8">
        <f>127+2/32</f>
        <v>127.0625</v>
      </c>
      <c r="H42" s="8">
        <f>127+7/32</f>
        <v>127.21875</v>
      </c>
      <c r="I42" s="8">
        <v>50</v>
      </c>
      <c r="J42" s="8" t="s">
        <v>11</v>
      </c>
      <c r="L42" s="10">
        <f t="shared" si="12"/>
        <v>-0.41666666666666674</v>
      </c>
      <c r="M42" s="11">
        <f t="shared" si="13"/>
        <v>-781.25</v>
      </c>
    </row>
    <row r="43" spans="1:13" x14ac:dyDescent="0.55000000000000004">
      <c r="A43" s="8">
        <v>4429</v>
      </c>
      <c r="B43" s="9">
        <v>40641</v>
      </c>
      <c r="C43" s="8">
        <f>118+5/32</f>
        <v>118.15625</v>
      </c>
      <c r="F43" s="9">
        <v>40660</v>
      </c>
      <c r="G43" s="8">
        <f>120+23/32</f>
        <v>120.71875</v>
      </c>
      <c r="H43" s="28">
        <f>116+3/32</f>
        <v>116.09375</v>
      </c>
      <c r="I43" s="8">
        <v>50</v>
      </c>
      <c r="J43" s="28" t="s">
        <v>9</v>
      </c>
      <c r="L43" s="10">
        <f t="shared" ref="L43" si="14">(G43-IF(C43&gt;0,C43,D43))/(IF(C43&gt;0,C43,D43)-H43)*I43/100</f>
        <v>0.62121212121212122</v>
      </c>
      <c r="M43" s="11">
        <f t="shared" ref="M43" si="15">IF(D43=0,G43-C43,D43-G43)*I43/50*1000</f>
        <v>2562.5</v>
      </c>
    </row>
  </sheetData>
  <sheetProtection password="DC69" sheet="1" objects="1" scenarios="1" selectLockedCells="1" selectUnlockedCells="1"/>
  <mergeCells count="2">
    <mergeCell ref="A1:D1"/>
    <mergeCell ref="E1:G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opLeftCell="A35" zoomScale="60" zoomScaleNormal="60" zoomScalePageLayoutView="80" workbookViewId="0">
      <selection activeCell="G43" sqref="G43"/>
    </sheetView>
  </sheetViews>
  <sheetFormatPr baseColWidth="10" defaultColWidth="10.6640625" defaultRowHeight="28.8" x14ac:dyDescent="0.55000000000000004"/>
  <cols>
    <col min="1" max="1" width="11.6640625" style="12" bestFit="1" customWidth="1"/>
    <col min="2" max="2" width="22.6640625" style="12" bestFit="1" customWidth="1"/>
    <col min="3" max="3" width="8.33203125" style="12" bestFit="1" customWidth="1"/>
    <col min="4" max="4" width="20.6640625" style="12" bestFit="1" customWidth="1"/>
    <col min="5" max="5" width="11.6640625" style="12" bestFit="1" customWidth="1"/>
    <col min="6" max="6" width="22.6640625" style="12" bestFit="1" customWidth="1"/>
    <col min="7" max="8" width="20.6640625" style="12" bestFit="1" customWidth="1"/>
    <col min="9" max="9" width="7.88671875" style="12" bestFit="1" customWidth="1"/>
    <col min="10" max="10" width="14.33203125" style="12" bestFit="1" customWidth="1"/>
    <col min="11" max="11" width="2.44140625" style="12" customWidth="1"/>
    <col min="12" max="12" width="35" style="12" bestFit="1" customWidth="1"/>
    <col min="13" max="13" width="21.6640625" style="12" bestFit="1" customWidth="1"/>
    <col min="14" max="16384" width="10.6640625" style="12"/>
  </cols>
  <sheetData>
    <row r="1" spans="1:13" x14ac:dyDescent="0.55000000000000004">
      <c r="A1" s="30" t="s">
        <v>14</v>
      </c>
      <c r="B1" s="30"/>
      <c r="C1" s="30"/>
      <c r="D1" s="30"/>
      <c r="E1" s="30" t="s">
        <v>15</v>
      </c>
      <c r="F1" s="30"/>
      <c r="G1" s="30"/>
    </row>
    <row r="2" spans="1:13" x14ac:dyDescent="0.55000000000000004">
      <c r="A2" s="12" t="s">
        <v>29</v>
      </c>
      <c r="B2" s="12" t="s">
        <v>0</v>
      </c>
      <c r="C2" s="12" t="s">
        <v>1</v>
      </c>
      <c r="D2" s="12" t="s">
        <v>2</v>
      </c>
      <c r="E2" s="12" t="s">
        <v>29</v>
      </c>
      <c r="F2" s="12" t="s">
        <v>0</v>
      </c>
      <c r="G2" s="12" t="s">
        <v>3</v>
      </c>
      <c r="H2" s="12" t="s">
        <v>7</v>
      </c>
      <c r="I2" s="12" t="s">
        <v>4</v>
      </c>
      <c r="J2" s="12" t="s">
        <v>16</v>
      </c>
      <c r="L2" s="12" t="s">
        <v>17</v>
      </c>
      <c r="M2" s="12" t="s">
        <v>30</v>
      </c>
    </row>
    <row r="3" spans="1:13" x14ac:dyDescent="0.55000000000000004">
      <c r="A3" s="12">
        <v>242</v>
      </c>
      <c r="B3" s="13">
        <v>39139</v>
      </c>
      <c r="D3" s="12">
        <f>108+13/32</f>
        <v>108.40625</v>
      </c>
      <c r="F3" s="13"/>
      <c r="G3" s="12">
        <v>109</v>
      </c>
      <c r="H3" s="12">
        <f>109+22/32</f>
        <v>109.6875</v>
      </c>
      <c r="I3" s="12">
        <v>50</v>
      </c>
      <c r="J3" s="12" t="s">
        <v>9</v>
      </c>
      <c r="L3" s="14">
        <f t="shared" ref="L3:L4" si="0">(G3-IF(C3&gt;0,C3,D3))/(IF(C3&gt;0,C3,D3)-H3)*I3/100</f>
        <v>-0.23170731707317074</v>
      </c>
      <c r="M3" s="15">
        <f>IF(D3=0,G3-C3,D3-G3)*I3/50*1000</f>
        <v>-593.75</v>
      </c>
    </row>
    <row r="4" spans="1:13" x14ac:dyDescent="0.55000000000000004">
      <c r="A4" s="12">
        <v>345</v>
      </c>
      <c r="B4" s="13">
        <v>39174</v>
      </c>
      <c r="D4" s="12">
        <f>108+18/32</f>
        <v>108.5625</v>
      </c>
      <c r="F4" s="13"/>
      <c r="G4" s="12">
        <f>107+10/32</f>
        <v>107.3125</v>
      </c>
      <c r="H4" s="12">
        <f>110+5/32</f>
        <v>110.15625</v>
      </c>
      <c r="I4" s="12">
        <v>50</v>
      </c>
      <c r="J4" s="12" t="s">
        <v>9</v>
      </c>
      <c r="L4" s="14">
        <f t="shared" si="0"/>
        <v>0.39215686274509809</v>
      </c>
      <c r="M4" s="15">
        <f t="shared" ref="M4:M10" si="1">IF(D4=0,G4-C4,D4-G4)*I4/50*1000</f>
        <v>1250</v>
      </c>
    </row>
    <row r="5" spans="1:13" x14ac:dyDescent="0.55000000000000004">
      <c r="A5" s="12">
        <v>372</v>
      </c>
      <c r="B5" s="13">
        <v>39181</v>
      </c>
      <c r="D5" s="12">
        <f>107+22/32</f>
        <v>107.6875</v>
      </c>
      <c r="G5" s="12">
        <f>107+16/32</f>
        <v>107.5</v>
      </c>
      <c r="H5" s="12">
        <f>109+12/32</f>
        <v>109.375</v>
      </c>
      <c r="I5" s="12">
        <v>50</v>
      </c>
      <c r="J5" s="12" t="s">
        <v>9</v>
      </c>
      <c r="L5" s="14">
        <f>(G5-IF(C5&gt;0,C5,D5))/(IF(C5&gt;0,C5,D5)-H5)*I5/100</f>
        <v>5.5555555555555552E-2</v>
      </c>
      <c r="M5" s="15">
        <f t="shared" si="1"/>
        <v>187.5</v>
      </c>
    </row>
    <row r="6" spans="1:13" x14ac:dyDescent="0.55000000000000004">
      <c r="A6" s="12">
        <v>484</v>
      </c>
      <c r="B6" s="13">
        <v>39216</v>
      </c>
      <c r="D6" s="12">
        <f>108+1/32</f>
        <v>108.03125</v>
      </c>
      <c r="F6" s="13"/>
      <c r="G6" s="12">
        <v>105</v>
      </c>
      <c r="H6" s="12">
        <f>108+24/32</f>
        <v>108.75</v>
      </c>
      <c r="I6" s="12">
        <v>50</v>
      </c>
      <c r="J6" s="12" t="s">
        <v>9</v>
      </c>
      <c r="L6" s="14">
        <f t="shared" ref="L6:L10" si="2">(G6-IF(C6&gt;0,C6,D6))/(IF(C6&gt;0,C6,D6)-H6)*I6/100</f>
        <v>2.1086956521739131</v>
      </c>
      <c r="M6" s="15">
        <f t="shared" si="1"/>
        <v>3031.25</v>
      </c>
    </row>
    <row r="7" spans="1:13" x14ac:dyDescent="0.55000000000000004">
      <c r="A7" s="12">
        <v>659</v>
      </c>
      <c r="B7" s="13">
        <v>39288</v>
      </c>
      <c r="D7" s="12">
        <f>106+5/32</f>
        <v>106.15625</v>
      </c>
      <c r="F7" s="13"/>
      <c r="G7" s="12">
        <f>108+5/32</f>
        <v>108.15625</v>
      </c>
      <c r="H7" s="12">
        <f>108+17/32</f>
        <v>108.53125</v>
      </c>
      <c r="I7" s="12">
        <v>50</v>
      </c>
      <c r="J7" s="12" t="s">
        <v>25</v>
      </c>
      <c r="L7" s="14">
        <f t="shared" si="2"/>
        <v>-0.42105263157894735</v>
      </c>
      <c r="M7" s="15">
        <f t="shared" si="1"/>
        <v>-2000</v>
      </c>
    </row>
    <row r="8" spans="1:13" x14ac:dyDescent="0.55000000000000004">
      <c r="A8" s="12">
        <v>663</v>
      </c>
      <c r="B8" s="13">
        <v>39290</v>
      </c>
      <c r="D8" s="12">
        <f>107+5/32</f>
        <v>107.15625</v>
      </c>
      <c r="F8" s="13"/>
      <c r="G8" s="12">
        <f>108+5/32</f>
        <v>108.15625</v>
      </c>
      <c r="H8" s="12">
        <f>108+17/32</f>
        <v>108.53125</v>
      </c>
      <c r="I8" s="12">
        <v>50</v>
      </c>
      <c r="J8" s="12" t="s">
        <v>25</v>
      </c>
      <c r="L8" s="14">
        <f t="shared" si="2"/>
        <v>-0.36363636363636365</v>
      </c>
      <c r="M8" s="15">
        <f t="shared" si="1"/>
        <v>-1000</v>
      </c>
    </row>
    <row r="9" spans="1:13" x14ac:dyDescent="0.55000000000000004">
      <c r="A9" s="12">
        <v>807</v>
      </c>
      <c r="B9" s="13">
        <v>39337</v>
      </c>
      <c r="D9" s="12">
        <f>110+16/32</f>
        <v>110.5</v>
      </c>
      <c r="G9" s="12">
        <f>110+6/32</f>
        <v>110.1875</v>
      </c>
      <c r="H9" s="12">
        <f>113+12/32</f>
        <v>113.375</v>
      </c>
      <c r="I9" s="12">
        <v>50</v>
      </c>
      <c r="J9" s="12" t="s">
        <v>11</v>
      </c>
      <c r="L9" s="14">
        <f t="shared" si="2"/>
        <v>5.434782608695652E-2</v>
      </c>
      <c r="M9" s="15">
        <f t="shared" si="1"/>
        <v>312.5</v>
      </c>
    </row>
    <row r="10" spans="1:13" x14ac:dyDescent="0.55000000000000004">
      <c r="A10" s="12">
        <v>1080</v>
      </c>
      <c r="B10" s="13">
        <v>39423</v>
      </c>
      <c r="D10" s="12">
        <f>113+8/32</f>
        <v>113.25</v>
      </c>
      <c r="G10" s="12">
        <f>112+12/32</f>
        <v>112.375</v>
      </c>
      <c r="H10" s="12">
        <f>114+5/32</f>
        <v>114.15625</v>
      </c>
      <c r="I10" s="12">
        <v>50</v>
      </c>
      <c r="J10" s="12" t="s">
        <v>18</v>
      </c>
      <c r="L10" s="14">
        <f t="shared" si="2"/>
        <v>0.48275862068965514</v>
      </c>
      <c r="M10" s="15">
        <f t="shared" si="1"/>
        <v>875</v>
      </c>
    </row>
    <row r="11" spans="1:13" s="18" customFormat="1" x14ac:dyDescent="0.55000000000000004">
      <c r="A11" s="18">
        <v>1207</v>
      </c>
      <c r="B11" s="9">
        <v>39482</v>
      </c>
      <c r="D11" s="18">
        <f>117+5/32</f>
        <v>117.15625</v>
      </c>
      <c r="F11" s="9">
        <v>39500</v>
      </c>
      <c r="G11" s="12">
        <f>116+10/32</f>
        <v>116.3125</v>
      </c>
      <c r="H11" s="18">
        <f>118+19/32</f>
        <v>118.59375</v>
      </c>
      <c r="I11" s="18">
        <v>50</v>
      </c>
      <c r="J11" s="18" t="s">
        <v>18</v>
      </c>
      <c r="L11" s="14">
        <f t="shared" ref="L11:L26" si="3">(G11-IF(C11&gt;0,C11,D11))/(IF(C11&gt;0,C11,D11)-H11)*I11/100</f>
        <v>0.29347826086956524</v>
      </c>
      <c r="M11" s="15">
        <f t="shared" ref="M11:M26" si="4">IF(D11=0,G11-C11,D11-G11)*I11/50*1000</f>
        <v>843.75</v>
      </c>
    </row>
    <row r="12" spans="1:13" x14ac:dyDescent="0.55000000000000004">
      <c r="A12" s="12">
        <v>1246</v>
      </c>
      <c r="B12" s="13">
        <v>39498</v>
      </c>
      <c r="D12" s="12">
        <f>115+25/32</f>
        <v>115.78125</v>
      </c>
      <c r="F12" s="9">
        <v>39500</v>
      </c>
      <c r="G12" s="12">
        <f>116+10/32</f>
        <v>116.3125</v>
      </c>
      <c r="H12" s="12">
        <f>116+10/32</f>
        <v>116.3125</v>
      </c>
      <c r="I12" s="18">
        <v>50</v>
      </c>
      <c r="J12" s="18" t="s">
        <v>18</v>
      </c>
      <c r="L12" s="14">
        <f t="shared" si="3"/>
        <v>-0.5</v>
      </c>
      <c r="M12" s="15">
        <f t="shared" si="4"/>
        <v>-531.25</v>
      </c>
    </row>
    <row r="13" spans="1:13" x14ac:dyDescent="0.55000000000000004">
      <c r="A13" s="12">
        <v>1280</v>
      </c>
      <c r="B13" s="13">
        <v>39510</v>
      </c>
      <c r="D13" s="12">
        <f>116+30/32</f>
        <v>116.9375</v>
      </c>
      <c r="F13" s="9">
        <v>39517</v>
      </c>
      <c r="G13" s="18">
        <f>118+4/32</f>
        <v>118.125</v>
      </c>
      <c r="H13" s="12">
        <f>118+4/32</f>
        <v>118.125</v>
      </c>
      <c r="I13" s="12">
        <v>50</v>
      </c>
      <c r="J13" s="12" t="s">
        <v>9</v>
      </c>
      <c r="L13" s="14">
        <f t="shared" si="3"/>
        <v>-0.5</v>
      </c>
      <c r="M13" s="15">
        <f t="shared" si="4"/>
        <v>-1187.5</v>
      </c>
    </row>
    <row r="14" spans="1:13" x14ac:dyDescent="0.55000000000000004">
      <c r="A14" s="12">
        <v>1358</v>
      </c>
      <c r="B14" s="13">
        <v>39531</v>
      </c>
      <c r="D14" s="12">
        <f>118+20/32</f>
        <v>118.625</v>
      </c>
      <c r="F14" s="13">
        <v>39535</v>
      </c>
      <c r="G14" s="12">
        <f>119+1/323</f>
        <v>119.0030959752322</v>
      </c>
      <c r="H14" s="12">
        <f>120+2/32</f>
        <v>120.0625</v>
      </c>
      <c r="I14" s="12">
        <v>50</v>
      </c>
      <c r="J14" s="12" t="s">
        <v>9</v>
      </c>
      <c r="L14" s="14">
        <f t="shared" si="3"/>
        <v>-0.13151164355902575</v>
      </c>
      <c r="M14" s="15">
        <f t="shared" si="4"/>
        <v>-378.09597523219907</v>
      </c>
    </row>
    <row r="15" spans="1:13" x14ac:dyDescent="0.55000000000000004">
      <c r="A15" s="12">
        <v>1431</v>
      </c>
      <c r="B15" s="13">
        <v>39554</v>
      </c>
      <c r="D15" s="12">
        <v>117</v>
      </c>
      <c r="F15" s="13">
        <v>39577</v>
      </c>
      <c r="G15" s="12">
        <f>116+10/32</f>
        <v>116.3125</v>
      </c>
      <c r="H15" s="12">
        <f>118+18/32</f>
        <v>118.5625</v>
      </c>
      <c r="I15" s="12">
        <v>100</v>
      </c>
      <c r="J15" s="12" t="s">
        <v>9</v>
      </c>
      <c r="L15" s="14">
        <f t="shared" si="3"/>
        <v>0.44</v>
      </c>
      <c r="M15" s="15">
        <f t="shared" si="4"/>
        <v>1375</v>
      </c>
    </row>
    <row r="16" spans="1:13" x14ac:dyDescent="0.55000000000000004">
      <c r="A16" s="12">
        <v>1539</v>
      </c>
      <c r="B16" s="13">
        <v>39603</v>
      </c>
      <c r="D16" s="12">
        <f>113+10/32</f>
        <v>113.3125</v>
      </c>
      <c r="F16" s="13">
        <v>39607</v>
      </c>
      <c r="G16" s="12">
        <f>113+10/32</f>
        <v>113.3125</v>
      </c>
      <c r="H16" s="12">
        <f>114+17/32</f>
        <v>114.53125</v>
      </c>
      <c r="I16" s="12">
        <v>50</v>
      </c>
      <c r="J16" s="12" t="s">
        <v>25</v>
      </c>
      <c r="L16" s="14">
        <f t="shared" si="3"/>
        <v>0</v>
      </c>
      <c r="M16" s="15">
        <f t="shared" si="4"/>
        <v>0</v>
      </c>
    </row>
    <row r="17" spans="1:13" x14ac:dyDescent="0.55000000000000004">
      <c r="A17" s="12">
        <v>1578</v>
      </c>
      <c r="B17" s="13">
        <v>39617</v>
      </c>
      <c r="C17" s="12">
        <f>112+1/32</f>
        <v>112.03125</v>
      </c>
      <c r="F17" s="13">
        <v>39624</v>
      </c>
      <c r="G17" s="12">
        <f>112+3/32</f>
        <v>112.09375</v>
      </c>
      <c r="H17" s="12">
        <v>111</v>
      </c>
      <c r="I17" s="12">
        <v>50</v>
      </c>
      <c r="J17" s="12" t="s">
        <v>25</v>
      </c>
      <c r="L17" s="14">
        <f t="shared" si="3"/>
        <v>3.0303030303030304E-2</v>
      </c>
      <c r="M17" s="15">
        <f t="shared" si="4"/>
        <v>62.5</v>
      </c>
    </row>
    <row r="18" spans="1:13" x14ac:dyDescent="0.55000000000000004">
      <c r="A18" s="12">
        <v>1746</v>
      </c>
      <c r="B18" s="13">
        <v>39664</v>
      </c>
      <c r="D18" s="12">
        <v>115</v>
      </c>
      <c r="F18" s="13">
        <v>39666</v>
      </c>
      <c r="G18" s="12">
        <f>115+11/32</f>
        <v>115.34375</v>
      </c>
      <c r="H18" s="12">
        <f>116+3/32</f>
        <v>116.09375</v>
      </c>
      <c r="I18" s="12">
        <v>50</v>
      </c>
      <c r="J18" s="12" t="s">
        <v>25</v>
      </c>
      <c r="L18" s="14">
        <f t="shared" si="3"/>
        <v>-0.15714285714285714</v>
      </c>
      <c r="M18" s="15">
        <f t="shared" si="4"/>
        <v>-343.75</v>
      </c>
    </row>
    <row r="19" spans="1:13" s="18" customFormat="1" x14ac:dyDescent="0.55000000000000004">
      <c r="A19" s="18">
        <v>1769</v>
      </c>
      <c r="B19" s="9">
        <v>39671</v>
      </c>
      <c r="D19" s="12">
        <f>115+11/32</f>
        <v>115.34375</v>
      </c>
      <c r="F19" s="9">
        <v>39673</v>
      </c>
      <c r="G19" s="18">
        <f>115+26/32</f>
        <v>115.8125</v>
      </c>
      <c r="H19" s="18">
        <f>116+3/32</f>
        <v>116.09375</v>
      </c>
      <c r="I19" s="18">
        <v>50</v>
      </c>
      <c r="J19" s="18" t="s">
        <v>25</v>
      </c>
      <c r="L19" s="14">
        <f t="shared" si="3"/>
        <v>-0.3125</v>
      </c>
      <c r="M19" s="15">
        <f t="shared" si="4"/>
        <v>-468.75</v>
      </c>
    </row>
    <row r="20" spans="1:13" x14ac:dyDescent="0.55000000000000004">
      <c r="A20" s="12">
        <v>1806</v>
      </c>
      <c r="B20" s="13">
        <v>39685</v>
      </c>
      <c r="C20" s="12">
        <f>115+22/32</f>
        <v>115.6875</v>
      </c>
      <c r="F20" s="13">
        <v>39699</v>
      </c>
      <c r="G20" s="12">
        <f>115+22/32</f>
        <v>115.6875</v>
      </c>
      <c r="H20" s="12">
        <f>112+6/32</f>
        <v>112.1875</v>
      </c>
      <c r="I20" s="12">
        <v>50</v>
      </c>
      <c r="J20" s="12" t="s">
        <v>25</v>
      </c>
      <c r="L20" s="14">
        <f t="shared" si="3"/>
        <v>0</v>
      </c>
      <c r="M20" s="15">
        <f t="shared" si="4"/>
        <v>0</v>
      </c>
    </row>
    <row r="21" spans="1:13" x14ac:dyDescent="0.55000000000000004">
      <c r="A21" s="12">
        <v>1857</v>
      </c>
      <c r="B21" s="13">
        <v>39706</v>
      </c>
      <c r="C21" s="12">
        <f>117+24/32</f>
        <v>117.75</v>
      </c>
      <c r="F21" s="13">
        <v>39710</v>
      </c>
      <c r="G21" s="12">
        <f>115+24/32</f>
        <v>115.75</v>
      </c>
      <c r="H21" s="12">
        <f>115+24/32</f>
        <v>115.75</v>
      </c>
      <c r="I21" s="12">
        <v>50</v>
      </c>
      <c r="J21" s="12" t="s">
        <v>11</v>
      </c>
      <c r="L21" s="14">
        <f t="shared" si="3"/>
        <v>-0.5</v>
      </c>
      <c r="M21" s="15">
        <f t="shared" si="4"/>
        <v>-2000</v>
      </c>
    </row>
    <row r="22" spans="1:13" x14ac:dyDescent="0.55000000000000004">
      <c r="A22" s="12">
        <v>1883</v>
      </c>
      <c r="B22" s="13">
        <v>39713</v>
      </c>
      <c r="C22" s="12">
        <f>115+18/32</f>
        <v>115.5625</v>
      </c>
      <c r="F22" s="13">
        <v>39717</v>
      </c>
      <c r="G22" s="12">
        <f>114+14/32</f>
        <v>114.4375</v>
      </c>
      <c r="H22" s="12">
        <f>114+14/32</f>
        <v>114.4375</v>
      </c>
      <c r="I22" s="12">
        <v>50</v>
      </c>
      <c r="J22" s="12" t="s">
        <v>11</v>
      </c>
      <c r="L22" s="14">
        <f t="shared" si="3"/>
        <v>-0.5</v>
      </c>
      <c r="M22" s="15">
        <f t="shared" si="4"/>
        <v>-1125</v>
      </c>
    </row>
    <row r="23" spans="1:13" x14ac:dyDescent="0.55000000000000004">
      <c r="A23" s="12">
        <v>1990</v>
      </c>
      <c r="B23" s="13">
        <v>39738</v>
      </c>
      <c r="C23" s="12">
        <f>111+24/32</f>
        <v>111.75</v>
      </c>
      <c r="F23" s="13">
        <v>39743</v>
      </c>
      <c r="G23" s="12">
        <v>115</v>
      </c>
      <c r="H23" s="12">
        <f>109+26/32</f>
        <v>109.8125</v>
      </c>
      <c r="I23" s="12">
        <v>50</v>
      </c>
      <c r="J23" s="12" t="s">
        <v>11</v>
      </c>
      <c r="L23" s="14">
        <f t="shared" si="3"/>
        <v>0.83870967741935487</v>
      </c>
      <c r="M23" s="15">
        <f t="shared" si="4"/>
        <v>3250</v>
      </c>
    </row>
    <row r="24" spans="1:13" x14ac:dyDescent="0.55000000000000004">
      <c r="A24" s="12">
        <v>2031</v>
      </c>
      <c r="B24" s="13">
        <v>39748</v>
      </c>
      <c r="D24" s="12">
        <f>115+16/32</f>
        <v>115.5</v>
      </c>
      <c r="F24" s="13">
        <v>39757</v>
      </c>
      <c r="G24" s="12">
        <f>115+6/32</f>
        <v>115.1875</v>
      </c>
      <c r="H24" s="12">
        <f>118+3/32</f>
        <v>118.09375</v>
      </c>
      <c r="I24" s="12">
        <v>50</v>
      </c>
      <c r="J24" s="12" t="s">
        <v>11</v>
      </c>
      <c r="L24" s="14">
        <f t="shared" si="3"/>
        <v>6.0240963855421686E-2</v>
      </c>
      <c r="M24" s="15">
        <f t="shared" si="4"/>
        <v>312.5</v>
      </c>
    </row>
    <row r="25" spans="1:13" x14ac:dyDescent="0.55000000000000004">
      <c r="A25" s="12">
        <v>2073</v>
      </c>
      <c r="B25" s="13">
        <v>39759</v>
      </c>
      <c r="D25" s="12">
        <f>115+10/32</f>
        <v>115.3125</v>
      </c>
      <c r="F25" s="13">
        <v>39771</v>
      </c>
      <c r="G25" s="12">
        <f>119+12/32</f>
        <v>119.375</v>
      </c>
      <c r="H25" s="12">
        <f>119+12/32</f>
        <v>119.375</v>
      </c>
      <c r="I25" s="12">
        <v>50</v>
      </c>
      <c r="J25" s="12" t="s">
        <v>11</v>
      </c>
      <c r="L25" s="14">
        <f t="shared" si="3"/>
        <v>-0.5</v>
      </c>
      <c r="M25" s="15">
        <f t="shared" si="4"/>
        <v>-4062.5</v>
      </c>
    </row>
    <row r="26" spans="1:13" x14ac:dyDescent="0.55000000000000004">
      <c r="A26" s="12">
        <v>2156</v>
      </c>
      <c r="B26" s="13">
        <v>39790</v>
      </c>
      <c r="D26" s="12">
        <f>122+4/32</f>
        <v>122.125</v>
      </c>
      <c r="F26" s="13">
        <v>39794</v>
      </c>
      <c r="G26" s="12">
        <f>124+21/32</f>
        <v>124.65625</v>
      </c>
      <c r="H26" s="12">
        <f>124+21/32</f>
        <v>124.65625</v>
      </c>
      <c r="I26" s="12">
        <v>50</v>
      </c>
      <c r="J26" s="12" t="s">
        <v>18</v>
      </c>
      <c r="L26" s="14">
        <f t="shared" si="3"/>
        <v>-0.5</v>
      </c>
      <c r="M26" s="15">
        <f t="shared" si="4"/>
        <v>-2531.25</v>
      </c>
    </row>
    <row r="27" spans="1:13" x14ac:dyDescent="0.55000000000000004">
      <c r="A27" s="12">
        <v>2195</v>
      </c>
      <c r="B27" s="13">
        <v>39818</v>
      </c>
      <c r="D27" s="12">
        <f>125+11/32</f>
        <v>125.34375</v>
      </c>
      <c r="F27" s="13">
        <v>39480</v>
      </c>
      <c r="G27" s="12">
        <v>123.25</v>
      </c>
      <c r="H27" s="12">
        <f>128+23/32</f>
        <v>128.71875</v>
      </c>
      <c r="I27" s="12">
        <v>50</v>
      </c>
      <c r="J27" s="12" t="s">
        <v>18</v>
      </c>
      <c r="L27" s="14">
        <f t="shared" ref="L27" si="5">(G27-IF(C27&gt;0,C27,D27))/(IF(C27&gt;0,C27,D27)-H27)*I27/100</f>
        <v>0.31018518518518517</v>
      </c>
      <c r="M27" s="15">
        <f t="shared" ref="M27" si="6">IF(D27=0,G27-C27,D27-G27)*I27/50*1000</f>
        <v>2093.75</v>
      </c>
    </row>
    <row r="28" spans="1:13" x14ac:dyDescent="0.55000000000000004">
      <c r="A28" s="12">
        <v>2306</v>
      </c>
      <c r="B28" s="13">
        <v>39853</v>
      </c>
      <c r="D28" s="12">
        <f>121+27/32</f>
        <v>121.84375</v>
      </c>
      <c r="F28" s="13">
        <v>39489</v>
      </c>
      <c r="G28" s="12">
        <f>123+26/32</f>
        <v>123.8125</v>
      </c>
      <c r="H28" s="12">
        <f>124+31/32</f>
        <v>124.96875</v>
      </c>
      <c r="I28" s="12">
        <v>50</v>
      </c>
      <c r="J28" s="12" t="s">
        <v>18</v>
      </c>
      <c r="L28" s="14">
        <f t="shared" ref="L28:L41" si="7">(G28-IF(C28&gt;0,C28,D28))/(IF(C28&gt;0,C28,D28)-H28)*I28/100</f>
        <v>-0.315</v>
      </c>
      <c r="M28" s="15">
        <f t="shared" ref="M28:M41" si="8">IF(D28=0,G28-C28,D28-G28)*I28/50*1000</f>
        <v>-1968.75</v>
      </c>
    </row>
    <row r="29" spans="1:13" x14ac:dyDescent="0.55000000000000004">
      <c r="A29" s="12">
        <v>2330</v>
      </c>
      <c r="B29" s="13">
        <v>39864</v>
      </c>
      <c r="D29" s="12">
        <f>124+0/32</f>
        <v>124</v>
      </c>
      <c r="F29" s="13">
        <v>39867</v>
      </c>
      <c r="G29" s="12">
        <v>123.5</v>
      </c>
      <c r="H29" s="12">
        <f>127+17/32</f>
        <v>127.53125</v>
      </c>
      <c r="I29" s="12">
        <v>50</v>
      </c>
      <c r="J29" s="12" t="s">
        <v>18</v>
      </c>
      <c r="L29" s="14">
        <f t="shared" si="7"/>
        <v>7.0796460176991149E-2</v>
      </c>
      <c r="M29" s="15">
        <f t="shared" si="8"/>
        <v>500</v>
      </c>
    </row>
    <row r="30" spans="1:13" x14ac:dyDescent="0.55000000000000004">
      <c r="A30" s="12">
        <v>2405</v>
      </c>
      <c r="B30" s="13">
        <v>39890</v>
      </c>
      <c r="C30" s="12">
        <f>121+3/32</f>
        <v>121.09375</v>
      </c>
      <c r="F30" s="13">
        <v>39892</v>
      </c>
      <c r="G30" s="12">
        <v>124</v>
      </c>
      <c r="H30" s="12">
        <f>119+5/32</f>
        <v>119.15625</v>
      </c>
      <c r="I30" s="12">
        <v>25</v>
      </c>
      <c r="J30" s="12" t="s">
        <v>9</v>
      </c>
      <c r="L30" s="14">
        <f t="shared" si="7"/>
        <v>0.375</v>
      </c>
      <c r="M30" s="15">
        <f t="shared" si="8"/>
        <v>1453.125</v>
      </c>
    </row>
    <row r="31" spans="1:13" x14ac:dyDescent="0.55000000000000004">
      <c r="A31" s="12">
        <v>2430</v>
      </c>
      <c r="B31" s="13">
        <v>39902</v>
      </c>
      <c r="C31" s="12">
        <f>123+18/32</f>
        <v>123.5625</v>
      </c>
      <c r="F31" s="13">
        <v>39934</v>
      </c>
      <c r="G31" s="12">
        <f>120+23/32</f>
        <v>120.71875</v>
      </c>
      <c r="H31" s="12">
        <f>119+5/32</f>
        <v>119.15625</v>
      </c>
      <c r="I31" s="12">
        <v>50</v>
      </c>
      <c r="J31" s="12" t="s">
        <v>9</v>
      </c>
      <c r="L31" s="14">
        <f t="shared" si="7"/>
        <v>-0.32269503546099293</v>
      </c>
      <c r="M31" s="15">
        <f t="shared" si="8"/>
        <v>-2843.75</v>
      </c>
    </row>
    <row r="32" spans="1:13" x14ac:dyDescent="0.55000000000000004">
      <c r="A32" s="12">
        <v>2602</v>
      </c>
      <c r="B32" s="13">
        <v>39962</v>
      </c>
      <c r="C32" s="12">
        <f>116+12/32</f>
        <v>116.375</v>
      </c>
      <c r="F32" s="13">
        <v>39967</v>
      </c>
      <c r="G32" s="12">
        <f>115+6/32</f>
        <v>115.1875</v>
      </c>
      <c r="H32" s="12">
        <v>114</v>
      </c>
      <c r="I32" s="12">
        <v>50</v>
      </c>
      <c r="J32" s="12" t="s">
        <v>25</v>
      </c>
      <c r="L32" s="14">
        <f t="shared" si="7"/>
        <v>-0.25</v>
      </c>
      <c r="M32" s="15">
        <f t="shared" si="8"/>
        <v>-1187.5</v>
      </c>
    </row>
    <row r="33" spans="1:13" x14ac:dyDescent="0.55000000000000004">
      <c r="A33" s="12">
        <v>2660</v>
      </c>
      <c r="B33" s="13">
        <v>39981</v>
      </c>
      <c r="C33" s="12">
        <f>115+6/32</f>
        <v>115.1875</v>
      </c>
      <c r="F33" s="13">
        <v>40007</v>
      </c>
      <c r="G33" s="12">
        <f>117+8/32</f>
        <v>117.25</v>
      </c>
      <c r="H33" s="12">
        <v>113</v>
      </c>
      <c r="I33" s="12">
        <v>25</v>
      </c>
      <c r="J33" s="12" t="s">
        <v>25</v>
      </c>
      <c r="L33" s="14">
        <f t="shared" si="7"/>
        <v>0.23571428571428568</v>
      </c>
      <c r="M33" s="15">
        <f t="shared" si="8"/>
        <v>1031.25</v>
      </c>
    </row>
    <row r="34" spans="1:13" x14ac:dyDescent="0.55000000000000004">
      <c r="A34" s="12">
        <v>2760</v>
      </c>
      <c r="B34" s="13">
        <v>40016</v>
      </c>
      <c r="C34" s="12">
        <v>91.7</v>
      </c>
      <c r="F34" s="13">
        <v>40060</v>
      </c>
      <c r="G34" s="12">
        <v>96.49</v>
      </c>
      <c r="H34" s="12">
        <v>87.55</v>
      </c>
      <c r="I34" s="12">
        <v>50</v>
      </c>
      <c r="L34" s="14">
        <f t="shared" si="7"/>
        <v>0.57710843373493803</v>
      </c>
      <c r="M34" s="15">
        <f t="shared" si="8"/>
        <v>4789.9999999999918</v>
      </c>
    </row>
    <row r="35" spans="1:13" x14ac:dyDescent="0.55000000000000004">
      <c r="A35" s="12">
        <v>3084</v>
      </c>
      <c r="B35" s="13">
        <v>40137</v>
      </c>
      <c r="C35" s="12">
        <v>95.1</v>
      </c>
      <c r="F35" s="13">
        <v>40151</v>
      </c>
      <c r="G35" s="12">
        <v>95.72</v>
      </c>
      <c r="H35" s="12">
        <v>92.44</v>
      </c>
      <c r="I35" s="12">
        <v>25</v>
      </c>
      <c r="L35" s="14">
        <f t="shared" si="7"/>
        <v>5.8270676691729827E-2</v>
      </c>
      <c r="M35" s="15">
        <f t="shared" si="8"/>
        <v>310.00000000000227</v>
      </c>
    </row>
    <row r="36" spans="1:13" x14ac:dyDescent="0.55000000000000004">
      <c r="A36" s="12">
        <v>3152</v>
      </c>
      <c r="B36" s="13">
        <v>40161</v>
      </c>
      <c r="D36" s="12">
        <v>91.98</v>
      </c>
      <c r="F36" s="13">
        <v>40184</v>
      </c>
      <c r="G36" s="12">
        <v>90.49</v>
      </c>
      <c r="H36" s="12">
        <v>97.26</v>
      </c>
      <c r="I36" s="12">
        <v>50</v>
      </c>
      <c r="L36" s="14">
        <f t="shared" si="7"/>
        <v>0.14109848484848567</v>
      </c>
      <c r="M36" s="15">
        <f t="shared" si="8"/>
        <v>1490.0000000000091</v>
      </c>
    </row>
    <row r="37" spans="1:13" x14ac:dyDescent="0.55000000000000004">
      <c r="A37" s="12">
        <v>3233</v>
      </c>
      <c r="B37" s="13">
        <v>40189</v>
      </c>
      <c r="D37" s="12">
        <v>89.33</v>
      </c>
      <c r="F37" s="13">
        <v>40277</v>
      </c>
      <c r="G37" s="12">
        <v>88.5</v>
      </c>
      <c r="H37" s="12">
        <v>96.74</v>
      </c>
      <c r="I37" s="12">
        <v>50</v>
      </c>
      <c r="L37" s="14">
        <f t="shared" si="7"/>
        <v>5.600539811066118E-2</v>
      </c>
      <c r="M37" s="15">
        <f t="shared" si="8"/>
        <v>829.99999999999829</v>
      </c>
    </row>
    <row r="38" spans="1:13" x14ac:dyDescent="0.55000000000000004">
      <c r="A38" s="25">
        <v>3804</v>
      </c>
      <c r="B38" s="9">
        <v>40415</v>
      </c>
      <c r="D38" s="12">
        <v>108.14</v>
      </c>
      <c r="F38" s="13">
        <v>40424</v>
      </c>
      <c r="G38" s="12">
        <v>106</v>
      </c>
      <c r="H38" s="12">
        <v>112.01</v>
      </c>
      <c r="I38" s="12">
        <v>50</v>
      </c>
      <c r="L38" s="12">
        <f t="shared" si="7"/>
        <v>0.27648578811369484</v>
      </c>
      <c r="M38" s="15">
        <f t="shared" si="8"/>
        <v>2140.0000000000005</v>
      </c>
    </row>
    <row r="39" spans="1:13" x14ac:dyDescent="0.55000000000000004">
      <c r="A39" s="25">
        <v>3839</v>
      </c>
      <c r="B39" s="9">
        <v>40429</v>
      </c>
      <c r="D39" s="12">
        <v>104.86</v>
      </c>
      <c r="F39" s="9">
        <v>40436</v>
      </c>
      <c r="G39" s="12">
        <v>102.07</v>
      </c>
      <c r="H39" s="12">
        <v>108.66</v>
      </c>
      <c r="I39" s="12">
        <v>50</v>
      </c>
      <c r="L39" s="12">
        <f t="shared" si="7"/>
        <v>0.36710526315789577</v>
      </c>
      <c r="M39" s="15">
        <f t="shared" si="8"/>
        <v>2790.0000000000064</v>
      </c>
    </row>
    <row r="40" spans="1:13" x14ac:dyDescent="0.55000000000000004">
      <c r="A40" s="12">
        <v>3876</v>
      </c>
      <c r="B40" s="9">
        <v>40443</v>
      </c>
      <c r="D40" s="12">
        <v>104.6</v>
      </c>
      <c r="F40" s="9">
        <v>40450</v>
      </c>
      <c r="G40" s="12">
        <v>105.63</v>
      </c>
      <c r="H40" s="12">
        <v>108.66</v>
      </c>
      <c r="I40" s="12">
        <v>50</v>
      </c>
      <c r="L40" s="12">
        <f t="shared" si="7"/>
        <v>-0.12684729064039416</v>
      </c>
      <c r="M40" s="15">
        <f t="shared" si="8"/>
        <v>-1030.0000000000011</v>
      </c>
    </row>
    <row r="41" spans="1:13" x14ac:dyDescent="0.55000000000000004">
      <c r="A41" s="12">
        <v>3916</v>
      </c>
      <c r="B41" s="13">
        <v>40457</v>
      </c>
      <c r="D41" s="12">
        <v>104.7</v>
      </c>
      <c r="F41" s="13">
        <v>40485</v>
      </c>
      <c r="G41" s="12">
        <v>102.25</v>
      </c>
      <c r="H41" s="12">
        <v>108.66</v>
      </c>
      <c r="I41" s="12">
        <v>50</v>
      </c>
      <c r="L41" s="12">
        <f t="shared" si="7"/>
        <v>0.3093434343434352</v>
      </c>
      <c r="M41" s="15">
        <f t="shared" si="8"/>
        <v>2450.0000000000027</v>
      </c>
    </row>
    <row r="42" spans="1:13" x14ac:dyDescent="0.55000000000000004">
      <c r="A42" s="28">
        <v>4429</v>
      </c>
      <c r="B42" s="9">
        <v>40641</v>
      </c>
      <c r="C42" s="12">
        <v>89.96</v>
      </c>
      <c r="F42" s="9">
        <v>40667</v>
      </c>
      <c r="G42" s="12">
        <v>94.54</v>
      </c>
      <c r="H42" s="12">
        <v>88.13</v>
      </c>
      <c r="I42" s="12">
        <v>50</v>
      </c>
      <c r="L42" s="12">
        <f t="shared" ref="L42" si="9">(G42-IF(C42&gt;0,C42,D42))/(IF(C42&gt;0,C42,D42)-H42)*I42/100</f>
        <v>1.2513661202185837</v>
      </c>
      <c r="M42" s="15">
        <f t="shared" ref="M42" si="10">IF(D42=0,G42-C42,D42-G42)*I42/50*1000</f>
        <v>4580.0000000000127</v>
      </c>
    </row>
  </sheetData>
  <sheetProtection password="DC69" sheet="1" objects="1" scenarios="1" selectLockedCells="1" selectUnlockedCells="1"/>
  <mergeCells count="2">
    <mergeCell ref="A1:D1"/>
    <mergeCell ref="E1:G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zoomScale="80" zoomScaleNormal="80" workbookViewId="0">
      <selection activeCell="A87" sqref="A87"/>
    </sheetView>
  </sheetViews>
  <sheetFormatPr baseColWidth="10" defaultColWidth="17.6640625" defaultRowHeight="23.4" x14ac:dyDescent="0.45"/>
  <cols>
    <col min="1" max="1" width="9.6640625" style="2" bestFit="1" customWidth="1"/>
    <col min="2" max="2" width="18.5546875" style="2" bestFit="1" customWidth="1"/>
    <col min="3" max="4" width="13.109375" style="2" bestFit="1" customWidth="1"/>
    <col min="5" max="5" width="9.44140625" style="2" bestFit="1" customWidth="1"/>
    <col min="6" max="6" width="18.5546875" style="2" bestFit="1" customWidth="1"/>
    <col min="7" max="7" width="13.109375" style="2" bestFit="1" customWidth="1"/>
    <col min="8" max="8" width="13.44140625" style="2" bestFit="1" customWidth="1"/>
    <col min="9" max="9" width="6.5546875" style="2" bestFit="1" customWidth="1"/>
    <col min="10" max="10" width="11.6640625" style="2" bestFit="1" customWidth="1"/>
    <col min="11" max="11" width="4.6640625" style="2" customWidth="1"/>
    <col min="12" max="12" width="28.44140625" style="2" bestFit="1" customWidth="1"/>
    <col min="13" max="13" width="19.5546875" style="2" bestFit="1" customWidth="1"/>
    <col min="14" max="16384" width="17.6640625" style="2"/>
  </cols>
  <sheetData>
    <row r="1" spans="1:13" x14ac:dyDescent="0.45">
      <c r="A1" s="31" t="s">
        <v>14</v>
      </c>
      <c r="B1" s="31"/>
      <c r="C1" s="31"/>
      <c r="D1" s="31"/>
      <c r="E1" s="31" t="s">
        <v>15</v>
      </c>
      <c r="F1" s="31"/>
      <c r="G1" s="31"/>
    </row>
    <row r="2" spans="1:13" x14ac:dyDescent="0.45">
      <c r="A2" s="2" t="s">
        <v>29</v>
      </c>
      <c r="B2" s="2" t="s">
        <v>0</v>
      </c>
      <c r="C2" s="2" t="s">
        <v>1</v>
      </c>
      <c r="D2" s="2" t="s">
        <v>2</v>
      </c>
      <c r="E2" s="2" t="s">
        <v>29</v>
      </c>
      <c r="F2" s="2" t="s">
        <v>0</v>
      </c>
      <c r="G2" s="2" t="s">
        <v>3</v>
      </c>
      <c r="H2" s="2" t="s">
        <v>7</v>
      </c>
      <c r="I2" s="2" t="s">
        <v>4</v>
      </c>
      <c r="J2" s="2" t="s">
        <v>16</v>
      </c>
      <c r="L2" s="2" t="s">
        <v>17</v>
      </c>
      <c r="M2" s="2" t="s">
        <v>30</v>
      </c>
    </row>
    <row r="3" spans="1:13" x14ac:dyDescent="0.45">
      <c r="A3" s="2">
        <v>200</v>
      </c>
      <c r="B3" s="19">
        <v>39125</v>
      </c>
      <c r="C3" s="2">
        <v>1448.75</v>
      </c>
      <c r="E3" s="2">
        <v>249</v>
      </c>
      <c r="F3" s="2" t="s">
        <v>19</v>
      </c>
      <c r="G3" s="2">
        <v>1434.75</v>
      </c>
      <c r="H3" s="2">
        <v>1421</v>
      </c>
      <c r="I3" s="2">
        <v>50</v>
      </c>
      <c r="J3" s="2" t="s">
        <v>18</v>
      </c>
      <c r="L3" s="3">
        <f t="shared" ref="L3:L4" si="0">(G3-C3)/(C3-H3)*I3/100</f>
        <v>-0.25225225225225223</v>
      </c>
      <c r="M3" s="4">
        <f t="shared" ref="M3:M4" si="1">IF(C3&gt;0,G3-C3,D3-G3)*I3/50*50</f>
        <v>-700</v>
      </c>
    </row>
    <row r="4" spans="1:13" x14ac:dyDescent="0.45">
      <c r="A4" s="2">
        <v>213</v>
      </c>
      <c r="B4" s="19">
        <v>39129</v>
      </c>
      <c r="C4" s="2">
        <v>1462</v>
      </c>
      <c r="E4" s="2">
        <v>249</v>
      </c>
      <c r="F4" s="2" t="s">
        <v>19</v>
      </c>
      <c r="G4" s="2">
        <v>1434.75</v>
      </c>
      <c r="H4" s="2">
        <v>1438.75</v>
      </c>
      <c r="I4" s="2">
        <v>50</v>
      </c>
      <c r="J4" s="2" t="s">
        <v>18</v>
      </c>
      <c r="L4" s="3">
        <f t="shared" si="0"/>
        <v>-0.58602150537634412</v>
      </c>
      <c r="M4" s="4">
        <f t="shared" si="1"/>
        <v>-1362.5</v>
      </c>
    </row>
    <row r="5" spans="1:13" x14ac:dyDescent="0.45">
      <c r="A5" s="2">
        <v>272</v>
      </c>
      <c r="B5" s="19">
        <v>39148</v>
      </c>
      <c r="D5" s="2">
        <f>1394+12.5</f>
        <v>1406.5</v>
      </c>
      <c r="E5" s="2">
        <v>318</v>
      </c>
      <c r="F5" s="2" t="s">
        <v>20</v>
      </c>
      <c r="G5" s="2">
        <v>1426.5</v>
      </c>
      <c r="H5" s="2">
        <f>1419+12.5</f>
        <v>1431.5</v>
      </c>
      <c r="I5" s="2">
        <v>50</v>
      </c>
      <c r="J5" s="2" t="s">
        <v>9</v>
      </c>
      <c r="L5" s="3">
        <f>(G5-IF(C5&gt;0,C5,D5))/(IF(C5&gt;0,C5,D5)-H5)*I5/100</f>
        <v>-0.4</v>
      </c>
      <c r="M5" s="4">
        <f>IF(C5&gt;0,G5-C5,D5-G5)*I5/50*50</f>
        <v>-1000</v>
      </c>
    </row>
    <row r="6" spans="1:13" x14ac:dyDescent="0.45">
      <c r="A6" s="2">
        <v>330</v>
      </c>
      <c r="B6" s="19">
        <v>39169</v>
      </c>
      <c r="D6" s="2">
        <v>1435</v>
      </c>
      <c r="E6" s="2">
        <v>371</v>
      </c>
      <c r="F6" s="2" t="s">
        <v>21</v>
      </c>
      <c r="G6" s="2">
        <v>1451.25</v>
      </c>
      <c r="H6" s="2">
        <v>1451.25</v>
      </c>
      <c r="I6" s="2">
        <v>50</v>
      </c>
      <c r="J6" s="2" t="s">
        <v>9</v>
      </c>
      <c r="L6" s="3">
        <f>(G6-IF(C6&gt;0,C6,D6))/(IF(C6&gt;0,C6,D6)-H6)*I6/100</f>
        <v>-0.5</v>
      </c>
      <c r="M6" s="4">
        <f t="shared" ref="M6:M14" si="2">IF(C6&gt;0,G6-C6,D6-G6)*I6/50*50</f>
        <v>-812.5</v>
      </c>
    </row>
    <row r="7" spans="1:13" x14ac:dyDescent="0.45">
      <c r="A7" s="2">
        <v>379</v>
      </c>
      <c r="B7" s="19">
        <v>39183</v>
      </c>
      <c r="D7" s="2">
        <v>1451.75</v>
      </c>
      <c r="E7" s="2">
        <v>390</v>
      </c>
      <c r="F7" s="2" t="s">
        <v>22</v>
      </c>
      <c r="G7" s="2">
        <v>1459.25</v>
      </c>
      <c r="H7" s="2">
        <v>1466</v>
      </c>
      <c r="I7" s="2">
        <v>50</v>
      </c>
      <c r="J7" s="2" t="s">
        <v>9</v>
      </c>
      <c r="L7" s="3">
        <f>(G7-IF(C7&gt;0,C7,D7))/(IF(C7&gt;0,C7,D7)-H7)*I7/100</f>
        <v>-0.26315789473684209</v>
      </c>
      <c r="M7" s="4">
        <f t="shared" si="2"/>
        <v>-375</v>
      </c>
    </row>
    <row r="8" spans="1:13" x14ac:dyDescent="0.45">
      <c r="A8" s="2">
        <v>448</v>
      </c>
      <c r="B8" s="19">
        <v>39204</v>
      </c>
      <c r="D8" s="2">
        <v>1494.25</v>
      </c>
      <c r="E8" s="2">
        <v>453</v>
      </c>
      <c r="F8" s="2" t="s">
        <v>23</v>
      </c>
      <c r="G8" s="2">
        <v>1505.25</v>
      </c>
      <c r="H8" s="2">
        <v>1505.25</v>
      </c>
      <c r="I8" s="2">
        <v>50</v>
      </c>
      <c r="J8" s="2" t="s">
        <v>9</v>
      </c>
      <c r="L8" s="3">
        <f>(G8-IF(C8&gt;0,C8,D8))/(IF(C8&gt;0,C8,D8)-H8)*I8/100</f>
        <v>-0.5</v>
      </c>
      <c r="M8" s="4">
        <f t="shared" si="2"/>
        <v>-550</v>
      </c>
    </row>
    <row r="9" spans="1:13" x14ac:dyDescent="0.45">
      <c r="A9" s="2">
        <v>806</v>
      </c>
      <c r="B9" s="19">
        <v>39338</v>
      </c>
      <c r="D9" s="2">
        <v>1484.5</v>
      </c>
      <c r="E9" s="2">
        <v>811</v>
      </c>
      <c r="F9" s="2" t="s">
        <v>24</v>
      </c>
      <c r="G9" s="2">
        <v>1484.5</v>
      </c>
      <c r="H9" s="2">
        <v>1499.75</v>
      </c>
      <c r="I9" s="2">
        <v>50</v>
      </c>
      <c r="J9" s="2" t="s">
        <v>25</v>
      </c>
      <c r="L9" s="3">
        <f>(G9-IF(C9&gt;0,C9,D9))/(IF(C9&gt;0,C9,D9)-H9)*I9/100</f>
        <v>0</v>
      </c>
      <c r="M9" s="4">
        <f t="shared" si="2"/>
        <v>0</v>
      </c>
    </row>
    <row r="10" spans="1:13" x14ac:dyDescent="0.45">
      <c r="A10" s="2">
        <v>826</v>
      </c>
      <c r="B10" s="19">
        <v>39344</v>
      </c>
      <c r="D10" s="2">
        <v>1538.5</v>
      </c>
      <c r="E10" s="2">
        <v>864</v>
      </c>
      <c r="F10" s="2" t="s">
        <v>26</v>
      </c>
      <c r="G10" s="2">
        <v>1552.25</v>
      </c>
      <c r="H10" s="2">
        <v>1579.75</v>
      </c>
      <c r="I10" s="2">
        <v>50</v>
      </c>
      <c r="J10" s="2" t="s">
        <v>11</v>
      </c>
      <c r="L10" s="3">
        <f t="shared" ref="L10:L14" si="3">(G10-IF(C10&gt;0,C10,D10))/(IF(C10&gt;0,C10,D10)-H10)*I10/100</f>
        <v>-0.16666666666666663</v>
      </c>
      <c r="M10" s="4">
        <f t="shared" si="2"/>
        <v>-687.5</v>
      </c>
    </row>
    <row r="11" spans="1:13" x14ac:dyDescent="0.45">
      <c r="A11" s="2">
        <v>951</v>
      </c>
      <c r="B11" s="19">
        <v>39384</v>
      </c>
      <c r="D11" s="2">
        <v>1545</v>
      </c>
      <c r="E11" s="2">
        <v>1008</v>
      </c>
      <c r="F11" s="2" t="s">
        <v>27</v>
      </c>
      <c r="G11" s="2">
        <v>1478.75</v>
      </c>
      <c r="H11" s="2">
        <v>1587</v>
      </c>
      <c r="I11" s="2">
        <v>50</v>
      </c>
      <c r="J11" s="2" t="s">
        <v>11</v>
      </c>
      <c r="L11" s="3">
        <f t="shared" si="3"/>
        <v>0.78869047619047616</v>
      </c>
      <c r="M11" s="4">
        <f t="shared" si="2"/>
        <v>3312.5</v>
      </c>
    </row>
    <row r="12" spans="1:13" x14ac:dyDescent="0.45">
      <c r="A12" s="2">
        <v>1003</v>
      </c>
      <c r="B12" s="19">
        <v>39398</v>
      </c>
      <c r="D12" s="2">
        <v>1460</v>
      </c>
      <c r="E12" s="2">
        <v>1008</v>
      </c>
      <c r="F12" s="2" t="s">
        <v>27</v>
      </c>
      <c r="G12" s="2">
        <v>1478.75</v>
      </c>
      <c r="H12" s="2">
        <v>1478.75</v>
      </c>
      <c r="I12" s="2">
        <v>50</v>
      </c>
      <c r="J12" s="2" t="s">
        <v>11</v>
      </c>
      <c r="L12" s="3">
        <f t="shared" si="3"/>
        <v>-0.5</v>
      </c>
      <c r="M12" s="4">
        <f t="shared" si="2"/>
        <v>-937.5</v>
      </c>
    </row>
    <row r="13" spans="1:13" x14ac:dyDescent="0.45">
      <c r="A13" s="2">
        <v>1043</v>
      </c>
      <c r="B13" s="19">
        <v>39412</v>
      </c>
      <c r="D13" s="2">
        <v>1450</v>
      </c>
      <c r="G13" s="2">
        <v>1497</v>
      </c>
      <c r="H13" s="2">
        <v>1497</v>
      </c>
      <c r="I13" s="2">
        <v>50</v>
      </c>
      <c r="J13" s="2" t="s">
        <v>11</v>
      </c>
      <c r="L13" s="3">
        <f t="shared" si="3"/>
        <v>-0.5</v>
      </c>
      <c r="M13" s="4">
        <f t="shared" si="2"/>
        <v>-2350</v>
      </c>
    </row>
    <row r="14" spans="1:13" x14ac:dyDescent="0.45">
      <c r="A14" s="2">
        <v>1055</v>
      </c>
      <c r="B14" s="19">
        <v>39416</v>
      </c>
      <c r="D14" s="2">
        <v>1419</v>
      </c>
      <c r="G14" s="2">
        <v>1497</v>
      </c>
      <c r="H14" s="2">
        <v>1497</v>
      </c>
      <c r="I14" s="2">
        <v>50</v>
      </c>
      <c r="J14" s="2" t="s">
        <v>11</v>
      </c>
      <c r="L14" s="3">
        <f t="shared" si="3"/>
        <v>-0.5</v>
      </c>
      <c r="M14" s="4">
        <f t="shared" si="2"/>
        <v>-3900</v>
      </c>
    </row>
    <row r="15" spans="1:13" s="16" customFormat="1" x14ac:dyDescent="0.45">
      <c r="A15" s="16">
        <v>1131</v>
      </c>
      <c r="B15" s="19">
        <v>39454</v>
      </c>
      <c r="C15" s="16">
        <v>1420</v>
      </c>
      <c r="G15" s="16">
        <v>1397.5</v>
      </c>
      <c r="H15" s="16">
        <v>1397.5</v>
      </c>
      <c r="I15" s="16">
        <v>50</v>
      </c>
      <c r="J15" s="22" t="s">
        <v>18</v>
      </c>
      <c r="L15" s="3">
        <f t="shared" ref="L15" si="4">(G15-IF(C15&gt;0,C15,D15))/(IF(C15&gt;0,C15,D15)-H15)*I15/100</f>
        <v>-0.5</v>
      </c>
      <c r="M15" s="4">
        <f t="shared" ref="M15" si="5">IF(C15&gt;0,G15-C15,D15-G15)*I15/50*50</f>
        <v>-1125</v>
      </c>
    </row>
    <row r="16" spans="1:13" x14ac:dyDescent="0.45">
      <c r="A16" s="2">
        <v>1138</v>
      </c>
      <c r="B16" s="19">
        <v>39456</v>
      </c>
      <c r="D16" s="2">
        <v>1391</v>
      </c>
      <c r="G16" s="2">
        <v>1423</v>
      </c>
      <c r="H16" s="16">
        <v>1497</v>
      </c>
      <c r="I16" s="16">
        <v>50</v>
      </c>
      <c r="J16" s="22" t="s">
        <v>18</v>
      </c>
      <c r="L16" s="3">
        <f t="shared" ref="L16:L17" si="6">(G16-IF(C16&gt;0,C16,D16))/(IF(C16&gt;0,C16,D16)-H16)*I16/100</f>
        <v>-0.15094339622641509</v>
      </c>
      <c r="M16" s="4">
        <f t="shared" ref="M16:M17" si="7">IF(C16&gt;0,G16-C16,D16-G16)*I16/50*50</f>
        <v>-1600</v>
      </c>
    </row>
    <row r="17" spans="1:13" s="16" customFormat="1" x14ac:dyDescent="0.45">
      <c r="A17" s="16">
        <v>1198</v>
      </c>
      <c r="B17" s="19">
        <v>39479</v>
      </c>
      <c r="D17" s="16">
        <v>1371</v>
      </c>
      <c r="G17" s="16">
        <v>1390</v>
      </c>
      <c r="H17" s="16">
        <v>1424.75</v>
      </c>
      <c r="I17" s="16">
        <v>50</v>
      </c>
      <c r="J17" s="22" t="s">
        <v>18</v>
      </c>
      <c r="L17" s="3">
        <f t="shared" si="6"/>
        <v>-0.17674418604651163</v>
      </c>
      <c r="M17" s="16">
        <f t="shared" si="7"/>
        <v>-950</v>
      </c>
    </row>
    <row r="18" spans="1:13" x14ac:dyDescent="0.45">
      <c r="A18" s="2">
        <v>1257</v>
      </c>
      <c r="B18" s="19">
        <v>39503</v>
      </c>
      <c r="D18" s="2">
        <v>1350</v>
      </c>
      <c r="E18" s="2">
        <v>1262</v>
      </c>
      <c r="F18" s="19">
        <v>39505</v>
      </c>
      <c r="G18" s="16">
        <v>1356</v>
      </c>
      <c r="H18" s="2">
        <v>1371.25</v>
      </c>
      <c r="I18" s="2">
        <v>50</v>
      </c>
      <c r="J18" s="22" t="s">
        <v>18</v>
      </c>
      <c r="L18" s="3">
        <f t="shared" ref="L18:L34" si="8">(G18-IF(C18&gt;0,C18,D18))/(IF(C18&gt;0,C18,D18)-H18)*I18/100</f>
        <v>-0.14117647058823529</v>
      </c>
      <c r="M18" s="16">
        <f t="shared" ref="M18:M34" si="9">IF(C18&gt;0,G18-C18,D18-G18)*I18/50*50</f>
        <v>-300</v>
      </c>
    </row>
    <row r="19" spans="1:13" x14ac:dyDescent="0.45">
      <c r="A19" s="2">
        <v>1294</v>
      </c>
      <c r="B19" s="19">
        <v>39514</v>
      </c>
      <c r="C19" s="2">
        <v>1310</v>
      </c>
      <c r="E19" s="16">
        <v>1303</v>
      </c>
      <c r="F19" s="19">
        <v>39517</v>
      </c>
      <c r="G19" s="16">
        <v>1287.75</v>
      </c>
      <c r="H19" s="2">
        <v>1287.75</v>
      </c>
      <c r="I19" s="2">
        <v>50</v>
      </c>
      <c r="J19" s="22" t="s">
        <v>18</v>
      </c>
      <c r="L19" s="3">
        <f t="shared" si="8"/>
        <v>-0.5</v>
      </c>
      <c r="M19" s="16">
        <f t="shared" si="9"/>
        <v>-1112.5</v>
      </c>
    </row>
    <row r="20" spans="1:13" s="16" customFormat="1" x14ac:dyDescent="0.45">
      <c r="A20" s="16">
        <v>1335</v>
      </c>
      <c r="B20" s="19">
        <v>39526</v>
      </c>
      <c r="D20" s="16">
        <v>1345</v>
      </c>
      <c r="E20" s="16">
        <v>1379</v>
      </c>
      <c r="F20" s="19">
        <v>39538</v>
      </c>
      <c r="G20" s="16">
        <v>1325</v>
      </c>
      <c r="H20" s="16">
        <v>1392.75</v>
      </c>
      <c r="I20" s="16">
        <v>50</v>
      </c>
      <c r="J20" s="22" t="s">
        <v>9</v>
      </c>
      <c r="L20" s="3">
        <f t="shared" si="8"/>
        <v>0.20942408376963351</v>
      </c>
      <c r="M20" s="16">
        <f t="shared" si="9"/>
        <v>1000</v>
      </c>
    </row>
    <row r="21" spans="1:13" x14ac:dyDescent="0.45">
      <c r="A21" s="16">
        <v>1415</v>
      </c>
      <c r="B21" s="19">
        <v>39549</v>
      </c>
      <c r="C21" s="16"/>
      <c r="D21" s="16">
        <v>1369</v>
      </c>
      <c r="E21" s="2">
        <v>1430</v>
      </c>
      <c r="F21" s="19">
        <v>39554</v>
      </c>
      <c r="G21" s="2">
        <v>1359</v>
      </c>
      <c r="H21" s="2">
        <v>1389.25</v>
      </c>
      <c r="I21" s="2">
        <v>100</v>
      </c>
      <c r="J21" s="22" t="s">
        <v>9</v>
      </c>
      <c r="L21" s="3">
        <f t="shared" si="8"/>
        <v>0.49382716049382713</v>
      </c>
      <c r="M21" s="16">
        <f t="shared" si="9"/>
        <v>1000</v>
      </c>
    </row>
    <row r="22" spans="1:13" s="16" customFormat="1" x14ac:dyDescent="0.45">
      <c r="A22" s="16">
        <v>1484</v>
      </c>
      <c r="B22" s="19">
        <v>39570</v>
      </c>
      <c r="D22" s="16">
        <v>1420</v>
      </c>
      <c r="E22" s="16">
        <v>1522</v>
      </c>
      <c r="F22" s="19">
        <v>39584</v>
      </c>
      <c r="G22" s="16">
        <v>1420</v>
      </c>
      <c r="H22" s="16">
        <v>1451.25</v>
      </c>
      <c r="I22" s="16">
        <v>50</v>
      </c>
      <c r="J22" s="22" t="s">
        <v>9</v>
      </c>
      <c r="L22" s="3">
        <f t="shared" si="8"/>
        <v>0</v>
      </c>
      <c r="M22" s="16">
        <f t="shared" si="9"/>
        <v>0</v>
      </c>
    </row>
    <row r="23" spans="1:13" s="16" customFormat="1" x14ac:dyDescent="0.45">
      <c r="A23" s="16">
        <v>1538</v>
      </c>
      <c r="B23" s="19">
        <v>39603</v>
      </c>
      <c r="D23" s="16">
        <v>1407</v>
      </c>
      <c r="E23" s="16">
        <v>1543</v>
      </c>
      <c r="F23" s="19">
        <v>39605</v>
      </c>
      <c r="G23" s="16">
        <v>1379</v>
      </c>
      <c r="H23" s="16">
        <v>1441.25</v>
      </c>
      <c r="I23" s="16">
        <v>50</v>
      </c>
      <c r="J23" s="22" t="s">
        <v>9</v>
      </c>
      <c r="L23" s="3">
        <f t="shared" si="8"/>
        <v>0.4087591240875913</v>
      </c>
      <c r="M23" s="16">
        <f t="shared" si="9"/>
        <v>1400</v>
      </c>
    </row>
    <row r="24" spans="1:13" s="16" customFormat="1" x14ac:dyDescent="0.45">
      <c r="A24" s="16">
        <v>1553</v>
      </c>
      <c r="B24" s="19">
        <v>39608</v>
      </c>
      <c r="D24" s="16">
        <v>1371</v>
      </c>
      <c r="E24" s="16">
        <v>1577</v>
      </c>
      <c r="F24" s="19">
        <v>39617</v>
      </c>
      <c r="G24" s="16">
        <v>1341</v>
      </c>
      <c r="H24" s="16">
        <v>1411.25</v>
      </c>
      <c r="I24" s="16">
        <v>50</v>
      </c>
      <c r="J24" s="22" t="s">
        <v>25</v>
      </c>
      <c r="L24" s="3">
        <f t="shared" si="8"/>
        <v>0.37267080745341619</v>
      </c>
      <c r="M24" s="16">
        <f t="shared" si="9"/>
        <v>1500</v>
      </c>
    </row>
    <row r="25" spans="1:13" s="16" customFormat="1" x14ac:dyDescent="0.45">
      <c r="A25" s="16">
        <v>1553</v>
      </c>
      <c r="B25" s="19">
        <v>39608</v>
      </c>
      <c r="D25" s="16">
        <v>1371</v>
      </c>
      <c r="E25" s="16">
        <v>1597</v>
      </c>
      <c r="F25" s="19">
        <v>39622</v>
      </c>
      <c r="G25" s="16">
        <v>1320</v>
      </c>
      <c r="H25" s="16">
        <v>1411.25</v>
      </c>
      <c r="I25" s="16">
        <v>50</v>
      </c>
      <c r="J25" s="22" t="s">
        <v>25</v>
      </c>
      <c r="L25" s="3">
        <f t="shared" si="8"/>
        <v>0.63354037267080743</v>
      </c>
      <c r="M25" s="16">
        <f t="shared" si="9"/>
        <v>2550</v>
      </c>
    </row>
    <row r="26" spans="1:13" s="16" customFormat="1" x14ac:dyDescent="0.45">
      <c r="A26" s="16">
        <v>1586</v>
      </c>
      <c r="B26" s="19">
        <v>39619</v>
      </c>
      <c r="D26" s="16">
        <v>1333</v>
      </c>
      <c r="E26" s="16">
        <v>1597</v>
      </c>
      <c r="F26" s="19">
        <v>39622</v>
      </c>
      <c r="G26" s="16">
        <v>1320</v>
      </c>
      <c r="H26" s="16">
        <v>1340.25</v>
      </c>
      <c r="I26" s="16">
        <v>25</v>
      </c>
      <c r="J26" s="22" t="s">
        <v>25</v>
      </c>
      <c r="L26" s="3">
        <f t="shared" si="8"/>
        <v>0.44827586206896552</v>
      </c>
      <c r="M26" s="16">
        <f t="shared" si="9"/>
        <v>325</v>
      </c>
    </row>
    <row r="27" spans="1:13" x14ac:dyDescent="0.45">
      <c r="A27" s="2">
        <v>1611</v>
      </c>
      <c r="B27" s="19">
        <v>39626</v>
      </c>
      <c r="D27" s="2">
        <v>1305</v>
      </c>
      <c r="E27" s="2">
        <v>1626</v>
      </c>
      <c r="F27" s="19">
        <v>39629</v>
      </c>
      <c r="G27" s="2">
        <v>1279</v>
      </c>
      <c r="H27" s="16">
        <v>1340.25</v>
      </c>
      <c r="I27" s="2">
        <v>100</v>
      </c>
      <c r="J27" s="22" t="s">
        <v>25</v>
      </c>
      <c r="L27" s="3">
        <f t="shared" si="8"/>
        <v>0.73758865248226935</v>
      </c>
      <c r="M27" s="16">
        <f t="shared" si="9"/>
        <v>2600</v>
      </c>
    </row>
    <row r="28" spans="1:13" s="16" customFormat="1" x14ac:dyDescent="0.45">
      <c r="A28" s="16">
        <v>1626</v>
      </c>
      <c r="B28" s="19">
        <v>39629</v>
      </c>
      <c r="D28" s="16">
        <v>1268.5</v>
      </c>
      <c r="E28" s="16">
        <v>1626</v>
      </c>
      <c r="F28" s="19">
        <v>39629</v>
      </c>
      <c r="G28" s="16">
        <v>1292.25</v>
      </c>
      <c r="H28" s="16">
        <v>1292.25</v>
      </c>
      <c r="I28" s="16">
        <v>100</v>
      </c>
      <c r="J28" s="22" t="s">
        <v>25</v>
      </c>
      <c r="L28" s="3">
        <f t="shared" si="8"/>
        <v>-1</v>
      </c>
      <c r="M28" s="16">
        <f t="shared" si="9"/>
        <v>-2375</v>
      </c>
    </row>
    <row r="29" spans="1:13" x14ac:dyDescent="0.45">
      <c r="A29" s="2">
        <v>1673</v>
      </c>
      <c r="B29" s="19">
        <v>39640</v>
      </c>
      <c r="D29" s="2">
        <v>1240</v>
      </c>
      <c r="E29" s="16">
        <v>1683</v>
      </c>
      <c r="F29" s="19">
        <v>39643</v>
      </c>
      <c r="G29" s="16">
        <v>1250</v>
      </c>
      <c r="H29" s="2">
        <v>1261.75</v>
      </c>
      <c r="I29" s="2">
        <v>50</v>
      </c>
      <c r="J29" s="22" t="s">
        <v>25</v>
      </c>
      <c r="L29" s="3">
        <f t="shared" si="8"/>
        <v>-0.22988505747126436</v>
      </c>
      <c r="M29" s="16">
        <f t="shared" si="9"/>
        <v>-500</v>
      </c>
    </row>
    <row r="30" spans="1:13" x14ac:dyDescent="0.45">
      <c r="A30" s="2">
        <v>1701</v>
      </c>
      <c r="B30" s="19">
        <v>39647</v>
      </c>
      <c r="D30" s="2">
        <v>1245</v>
      </c>
      <c r="E30" s="16">
        <v>1709</v>
      </c>
      <c r="F30" s="19">
        <v>39650</v>
      </c>
      <c r="G30" s="16">
        <v>1276</v>
      </c>
      <c r="H30" s="2">
        <v>1279</v>
      </c>
      <c r="I30" s="2">
        <v>50</v>
      </c>
      <c r="J30" s="22" t="s">
        <v>25</v>
      </c>
      <c r="L30" s="3">
        <f t="shared" si="8"/>
        <v>-0.45588235294117646</v>
      </c>
      <c r="M30" s="16">
        <f t="shared" si="9"/>
        <v>-1550</v>
      </c>
    </row>
    <row r="31" spans="1:13" x14ac:dyDescent="0.45">
      <c r="A31" s="2">
        <v>1792</v>
      </c>
      <c r="B31" s="19">
        <v>39680</v>
      </c>
      <c r="D31" s="2">
        <v>1294</v>
      </c>
      <c r="E31" s="2">
        <v>1827</v>
      </c>
      <c r="F31" s="19">
        <v>39696</v>
      </c>
      <c r="G31" s="16">
        <v>1225</v>
      </c>
      <c r="H31" s="2">
        <v>1308</v>
      </c>
      <c r="I31" s="2">
        <v>50</v>
      </c>
      <c r="J31" s="22" t="s">
        <v>25</v>
      </c>
      <c r="L31" s="3">
        <f t="shared" si="8"/>
        <v>2.4642857142857144</v>
      </c>
      <c r="M31" s="16">
        <f t="shared" si="9"/>
        <v>3450</v>
      </c>
    </row>
    <row r="32" spans="1:13" x14ac:dyDescent="0.45">
      <c r="A32" s="2">
        <v>1809</v>
      </c>
      <c r="B32" s="19">
        <v>39687</v>
      </c>
      <c r="D32" s="2">
        <v>1270</v>
      </c>
      <c r="E32" s="2">
        <v>1827</v>
      </c>
      <c r="F32" s="19">
        <v>39696</v>
      </c>
      <c r="G32" s="2">
        <v>1225</v>
      </c>
      <c r="H32" s="2">
        <v>1308</v>
      </c>
      <c r="I32" s="16">
        <v>50</v>
      </c>
      <c r="J32" s="22" t="s">
        <v>25</v>
      </c>
      <c r="L32" s="3">
        <f t="shared" si="8"/>
        <v>0.59210526315789469</v>
      </c>
      <c r="M32" s="16">
        <f t="shared" si="9"/>
        <v>2250</v>
      </c>
    </row>
    <row r="33" spans="1:13" s="16" customFormat="1" x14ac:dyDescent="0.45">
      <c r="A33" s="16">
        <v>1856</v>
      </c>
      <c r="B33" s="19">
        <v>39706</v>
      </c>
      <c r="D33" s="16">
        <v>1250</v>
      </c>
      <c r="E33" s="16">
        <v>1861</v>
      </c>
      <c r="F33" s="19">
        <v>39708</v>
      </c>
      <c r="G33" s="16">
        <v>1227</v>
      </c>
      <c r="H33" s="16">
        <v>1284</v>
      </c>
      <c r="I33" s="16">
        <v>50</v>
      </c>
      <c r="J33" s="22" t="s">
        <v>11</v>
      </c>
      <c r="L33" s="3">
        <f t="shared" si="8"/>
        <v>0.33823529411764708</v>
      </c>
      <c r="M33" s="4">
        <f t="shared" si="9"/>
        <v>1150</v>
      </c>
    </row>
    <row r="34" spans="1:13" s="16" customFormat="1" x14ac:dyDescent="0.45">
      <c r="A34" s="16">
        <v>1882</v>
      </c>
      <c r="B34" s="19">
        <v>39713</v>
      </c>
      <c r="D34" s="16">
        <v>1250.5</v>
      </c>
      <c r="E34" s="16">
        <v>1893</v>
      </c>
      <c r="F34" s="19">
        <v>39715</v>
      </c>
      <c r="G34" s="16">
        <v>1200</v>
      </c>
      <c r="H34" s="16">
        <v>1268</v>
      </c>
      <c r="I34" s="16">
        <v>50</v>
      </c>
      <c r="J34" s="22" t="s">
        <v>11</v>
      </c>
      <c r="L34" s="3">
        <f t="shared" si="8"/>
        <v>1.4428571428571428</v>
      </c>
      <c r="M34" s="4">
        <f t="shared" si="9"/>
        <v>2525</v>
      </c>
    </row>
    <row r="35" spans="1:13" s="16" customFormat="1" x14ac:dyDescent="0.45">
      <c r="A35" s="16">
        <v>1882</v>
      </c>
      <c r="B35" s="19">
        <v>39713</v>
      </c>
      <c r="D35" s="16">
        <v>1250.5</v>
      </c>
      <c r="E35" s="16">
        <v>1893</v>
      </c>
      <c r="F35" s="19">
        <v>39715</v>
      </c>
      <c r="G35" s="16">
        <v>1202</v>
      </c>
      <c r="H35" s="16">
        <v>1268</v>
      </c>
      <c r="I35" s="16">
        <v>50</v>
      </c>
      <c r="J35" s="22" t="s">
        <v>11</v>
      </c>
      <c r="L35" s="3">
        <f t="shared" ref="L35:L36" si="10">(G35-IF(C35&gt;0,C35,D35))/(IF(C35&gt;0,C35,D35)-H35)*I35/100</f>
        <v>1.3857142857142855</v>
      </c>
      <c r="M35" s="4">
        <f t="shared" ref="M35:M36" si="11">IF(C35&gt;0,G35-C35,D35-G35)*I35/50*50</f>
        <v>2425</v>
      </c>
    </row>
    <row r="36" spans="1:13" s="16" customFormat="1" x14ac:dyDescent="0.45">
      <c r="A36" s="16">
        <v>1900</v>
      </c>
      <c r="B36" s="19">
        <v>39717</v>
      </c>
      <c r="D36" s="16">
        <v>1220</v>
      </c>
      <c r="E36" s="16">
        <v>1947</v>
      </c>
      <c r="F36" s="19">
        <v>39729</v>
      </c>
      <c r="G36" s="16">
        <v>1034</v>
      </c>
      <c r="H36" s="16">
        <v>1271</v>
      </c>
      <c r="I36" s="16">
        <v>25</v>
      </c>
      <c r="J36" s="22" t="s">
        <v>11</v>
      </c>
      <c r="L36" s="3">
        <f t="shared" si="10"/>
        <v>0.91176470588235292</v>
      </c>
      <c r="M36" s="4">
        <f t="shared" si="11"/>
        <v>4650</v>
      </c>
    </row>
    <row r="37" spans="1:13" x14ac:dyDescent="0.45">
      <c r="A37" s="2">
        <v>1908</v>
      </c>
      <c r="B37" s="19">
        <v>39720</v>
      </c>
      <c r="D37" s="2">
        <v>1207</v>
      </c>
      <c r="E37" s="16">
        <v>1947</v>
      </c>
      <c r="F37" s="19">
        <v>39729</v>
      </c>
      <c r="G37" s="16">
        <v>1034</v>
      </c>
      <c r="H37" s="2">
        <v>1217</v>
      </c>
      <c r="I37" s="2">
        <v>25</v>
      </c>
      <c r="J37" s="22" t="s">
        <v>11</v>
      </c>
      <c r="L37" s="3">
        <f>(G37-IF(C37&gt;0,C37,D37))/(IF(C37&gt;0,C37,D37)-H37)*I37/100</f>
        <v>4.3250000000000002</v>
      </c>
      <c r="M37" s="16">
        <f>IF(C37&gt;0,G37-C37,D37-G37)*I37/50*50</f>
        <v>4325</v>
      </c>
    </row>
    <row r="38" spans="1:13" s="16" customFormat="1" x14ac:dyDescent="0.45">
      <c r="A38" s="16">
        <v>1926</v>
      </c>
      <c r="B38" s="19">
        <v>39724</v>
      </c>
      <c r="D38" s="16">
        <v>1145</v>
      </c>
      <c r="E38" s="16">
        <v>1947</v>
      </c>
      <c r="F38" s="19">
        <v>39729</v>
      </c>
      <c r="G38" s="16">
        <v>1034</v>
      </c>
      <c r="H38" s="16">
        <v>1161.25</v>
      </c>
      <c r="I38" s="16">
        <v>50</v>
      </c>
      <c r="J38" s="22" t="s">
        <v>11</v>
      </c>
      <c r="L38" s="3">
        <f>('SNP weekly'!G28-IF(C38&gt;0,C38,D38))/(IF(C38&gt;0,C38,D38)-H38)*I38/100</f>
        <v>2.3076923076923075</v>
      </c>
      <c r="M38" s="4">
        <f>IF(C38&gt;0,'SNP weekly'!G28-C38,D38-'SNP weekly'!G28)*I38/50*50</f>
        <v>3750</v>
      </c>
    </row>
    <row r="39" spans="1:13" x14ac:dyDescent="0.45">
      <c r="A39" s="2">
        <v>1947</v>
      </c>
      <c r="B39" s="19">
        <v>39729</v>
      </c>
      <c r="C39" s="2">
        <v>1011</v>
      </c>
      <c r="E39" s="16">
        <v>1959</v>
      </c>
      <c r="F39" s="19">
        <v>39731</v>
      </c>
      <c r="G39" s="16">
        <v>963</v>
      </c>
      <c r="H39" s="2">
        <v>963</v>
      </c>
      <c r="I39" s="2">
        <v>100</v>
      </c>
      <c r="J39" s="22" t="s">
        <v>11</v>
      </c>
      <c r="L39" s="3">
        <f>(G39-IF(C39&gt;0,C39,D39))/(IF(C39&gt;0,C39,D39)-H39)*I39/100</f>
        <v>-1</v>
      </c>
      <c r="M39" s="16">
        <f>IF(C39&gt;0,G39-C39,D39-G39)*I39/50*50</f>
        <v>-4800</v>
      </c>
    </row>
    <row r="40" spans="1:13" x14ac:dyDescent="0.45">
      <c r="A40" s="2">
        <v>1968</v>
      </c>
      <c r="B40" s="19">
        <v>39734</v>
      </c>
      <c r="D40" s="2">
        <v>951</v>
      </c>
      <c r="G40" s="16">
        <v>980</v>
      </c>
      <c r="H40" s="2">
        <v>980</v>
      </c>
      <c r="I40" s="2">
        <v>50</v>
      </c>
      <c r="J40" s="22" t="s">
        <v>11</v>
      </c>
      <c r="L40" s="3">
        <f>(G40-IF(C40&gt;0,C40,D40))/(IF(C40&gt;0,C40,D40)-H40)*I40/100</f>
        <v>-0.5</v>
      </c>
      <c r="M40" s="16">
        <f>IF(C40&gt;0,G40-C40,D40-G40)*I40/50*50</f>
        <v>-1450</v>
      </c>
    </row>
    <row r="41" spans="1:13" x14ac:dyDescent="0.45">
      <c r="A41" s="2">
        <v>1976</v>
      </c>
      <c r="B41" s="19">
        <v>39736</v>
      </c>
      <c r="D41" s="2">
        <v>1031</v>
      </c>
      <c r="G41" s="2">
        <v>970</v>
      </c>
      <c r="H41" s="2">
        <v>1060</v>
      </c>
      <c r="I41" s="2">
        <v>100</v>
      </c>
      <c r="J41" s="22" t="s">
        <v>11</v>
      </c>
      <c r="L41" s="3">
        <f>(G41-IF(C41&gt;0,C41,D41))/(IF(C41&gt;0,C41,D41)-H41)*I41/100</f>
        <v>2.103448275862069</v>
      </c>
      <c r="M41" s="16">
        <f>IF(C41&gt;0,G41-C41,D41-G41)*I41/50*50</f>
        <v>6100</v>
      </c>
    </row>
    <row r="42" spans="1:13" s="16" customFormat="1" x14ac:dyDescent="0.45">
      <c r="A42" s="16">
        <v>1989</v>
      </c>
      <c r="B42" s="19">
        <v>39738</v>
      </c>
      <c r="D42" s="16">
        <v>969</v>
      </c>
      <c r="F42" s="19"/>
      <c r="G42" s="16">
        <v>988</v>
      </c>
      <c r="H42" s="16">
        <v>988</v>
      </c>
      <c r="I42" s="16">
        <v>50</v>
      </c>
      <c r="J42" s="22" t="s">
        <v>11</v>
      </c>
      <c r="L42" s="3">
        <f t="shared" ref="L42:L50" si="12">(G42-IF(C42&gt;0,C42,D42))/(IF(C42&gt;0,C42,D42)-H42)*I42/100</f>
        <v>-0.5</v>
      </c>
      <c r="M42" s="16">
        <f t="shared" ref="M42:M50" si="13">IF(C42&gt;0,G42-C42,D42-G42)*I42/50*50</f>
        <v>-950</v>
      </c>
    </row>
    <row r="43" spans="1:13" x14ac:dyDescent="0.45">
      <c r="A43" s="2">
        <v>2003</v>
      </c>
      <c r="B43" s="19">
        <v>39741</v>
      </c>
      <c r="C43" s="2">
        <v>988</v>
      </c>
      <c r="E43" s="2">
        <v>2012</v>
      </c>
      <c r="F43" s="19">
        <v>39743</v>
      </c>
      <c r="G43" s="2">
        <v>960</v>
      </c>
      <c r="H43" s="2">
        <v>960</v>
      </c>
      <c r="I43" s="2">
        <v>50</v>
      </c>
      <c r="J43" s="22" t="s">
        <v>11</v>
      </c>
      <c r="L43" s="3">
        <f t="shared" si="12"/>
        <v>-0.5</v>
      </c>
      <c r="M43" s="16">
        <f t="shared" si="13"/>
        <v>-1400</v>
      </c>
    </row>
    <row r="44" spans="1:13" s="16" customFormat="1" x14ac:dyDescent="0.45">
      <c r="A44" s="16">
        <v>2012</v>
      </c>
      <c r="B44" s="19">
        <v>39743</v>
      </c>
      <c r="C44" s="16">
        <v>904</v>
      </c>
      <c r="G44" s="16">
        <v>865</v>
      </c>
      <c r="H44" s="16">
        <v>836</v>
      </c>
      <c r="I44" s="16">
        <v>50</v>
      </c>
      <c r="J44" s="22" t="s">
        <v>11</v>
      </c>
      <c r="L44" s="3">
        <f t="shared" si="12"/>
        <v>-0.28676470588235292</v>
      </c>
      <c r="M44" s="16">
        <f t="shared" si="13"/>
        <v>-1950</v>
      </c>
    </row>
    <row r="45" spans="1:13" x14ac:dyDescent="0.45">
      <c r="A45" s="2">
        <v>2034</v>
      </c>
      <c r="B45" s="19">
        <v>39750</v>
      </c>
      <c r="C45" s="2">
        <v>864.25</v>
      </c>
      <c r="E45" s="16">
        <v>2043</v>
      </c>
      <c r="F45" s="19">
        <v>39752</v>
      </c>
      <c r="G45" s="16">
        <v>930</v>
      </c>
      <c r="H45" s="2">
        <v>824</v>
      </c>
      <c r="I45" s="2">
        <v>100</v>
      </c>
      <c r="J45" s="22" t="s">
        <v>11</v>
      </c>
      <c r="L45" s="3">
        <f t="shared" si="12"/>
        <v>1.6335403726708073</v>
      </c>
      <c r="M45" s="16">
        <f t="shared" si="13"/>
        <v>6575</v>
      </c>
    </row>
    <row r="46" spans="1:13" x14ac:dyDescent="0.45">
      <c r="A46" s="2">
        <v>2072</v>
      </c>
      <c r="B46" s="19">
        <v>39759</v>
      </c>
      <c r="D46" s="2">
        <v>907.5</v>
      </c>
      <c r="E46" s="16">
        <v>2080</v>
      </c>
      <c r="F46" s="19">
        <v>39762</v>
      </c>
      <c r="G46" s="16">
        <v>931.25</v>
      </c>
      <c r="H46" s="2">
        <v>931.25</v>
      </c>
      <c r="I46" s="2">
        <v>50</v>
      </c>
      <c r="J46" s="22" t="s">
        <v>11</v>
      </c>
      <c r="L46" s="3">
        <f t="shared" si="12"/>
        <v>-0.5</v>
      </c>
      <c r="M46" s="16">
        <f t="shared" si="13"/>
        <v>-1187.5</v>
      </c>
    </row>
    <row r="47" spans="1:13" x14ac:dyDescent="0.45">
      <c r="A47" s="2">
        <v>2201</v>
      </c>
      <c r="B47" s="19">
        <v>39820</v>
      </c>
      <c r="D47" s="2">
        <v>928</v>
      </c>
      <c r="F47" s="19">
        <v>39822</v>
      </c>
      <c r="G47" s="2">
        <v>904</v>
      </c>
      <c r="H47" s="2">
        <v>943</v>
      </c>
      <c r="I47" s="2">
        <v>50</v>
      </c>
      <c r="J47" s="2" t="s">
        <v>11</v>
      </c>
      <c r="L47" s="2">
        <f t="shared" si="12"/>
        <v>0.8</v>
      </c>
      <c r="M47" s="2">
        <f t="shared" si="13"/>
        <v>1200</v>
      </c>
    </row>
    <row r="48" spans="1:13" x14ac:dyDescent="0.45">
      <c r="A48" s="2">
        <v>2228</v>
      </c>
      <c r="B48" s="19">
        <v>39825</v>
      </c>
      <c r="D48" s="2">
        <v>886.25</v>
      </c>
      <c r="F48" s="19">
        <v>39828</v>
      </c>
      <c r="G48" s="2">
        <v>862</v>
      </c>
      <c r="H48" s="2">
        <v>943</v>
      </c>
      <c r="I48" s="2">
        <v>50</v>
      </c>
      <c r="J48" s="2" t="s">
        <v>18</v>
      </c>
      <c r="L48" s="2">
        <f t="shared" si="12"/>
        <v>0.21365638766519823</v>
      </c>
      <c r="M48" s="2">
        <f t="shared" si="13"/>
        <v>1212.5</v>
      </c>
    </row>
    <row r="49" spans="1:13" s="24" customFormat="1" x14ac:dyDescent="0.45">
      <c r="A49" s="24">
        <v>2297</v>
      </c>
      <c r="B49" s="19">
        <v>39850</v>
      </c>
      <c r="D49" s="24">
        <v>857.5</v>
      </c>
      <c r="F49" s="19">
        <v>39857</v>
      </c>
      <c r="G49" s="24">
        <v>841</v>
      </c>
      <c r="H49" s="24">
        <v>885.75</v>
      </c>
      <c r="I49" s="24">
        <v>50</v>
      </c>
      <c r="J49" s="24" t="s">
        <v>18</v>
      </c>
      <c r="L49" s="3">
        <f t="shared" si="12"/>
        <v>0.29203539823008851</v>
      </c>
      <c r="M49" s="4">
        <f t="shared" si="13"/>
        <v>825</v>
      </c>
    </row>
    <row r="50" spans="1:13" s="24" customFormat="1" x14ac:dyDescent="0.45">
      <c r="A50" s="24">
        <v>2321</v>
      </c>
      <c r="B50" s="19">
        <v>39862</v>
      </c>
      <c r="D50" s="24">
        <f>805.25*0.5+789*0.5</f>
        <v>797.125</v>
      </c>
      <c r="F50" s="19">
        <v>39864</v>
      </c>
      <c r="G50" s="24">
        <v>777</v>
      </c>
      <c r="H50" s="24">
        <v>841</v>
      </c>
      <c r="I50" s="24">
        <v>100</v>
      </c>
      <c r="J50" s="24" t="s">
        <v>18</v>
      </c>
      <c r="L50" s="3">
        <f t="shared" si="12"/>
        <v>0.45868945868945871</v>
      </c>
      <c r="M50" s="4">
        <f t="shared" si="13"/>
        <v>2012.5</v>
      </c>
    </row>
    <row r="51" spans="1:13" x14ac:dyDescent="0.45">
      <c r="A51" s="2">
        <v>2343</v>
      </c>
      <c r="B51" s="19">
        <v>39869</v>
      </c>
      <c r="D51" s="2">
        <v>774.75</v>
      </c>
      <c r="F51" s="19">
        <v>39871</v>
      </c>
      <c r="G51" s="2">
        <v>770</v>
      </c>
      <c r="H51" s="2">
        <v>790</v>
      </c>
      <c r="I51" s="2">
        <v>50</v>
      </c>
      <c r="J51" s="2" t="s">
        <v>18</v>
      </c>
      <c r="L51" s="3">
        <f t="shared" ref="L51:L76" si="14">(G51-IF(C51&gt;0,C51,D51))/(IF(C51&gt;0,C51,D51)-H51)*I51/100</f>
        <v>0.15573770491803279</v>
      </c>
      <c r="M51" s="4">
        <f t="shared" ref="M51:M76" si="15">IF(C51&gt;0,G51-C51,D51-G51)*I51/50*50</f>
        <v>237.5</v>
      </c>
    </row>
    <row r="52" spans="1:13" x14ac:dyDescent="0.45">
      <c r="A52" s="2">
        <v>2385</v>
      </c>
      <c r="B52" s="19">
        <v>39883</v>
      </c>
      <c r="C52" s="2">
        <v>699.5</v>
      </c>
      <c r="F52" s="19">
        <v>39892</v>
      </c>
      <c r="G52" s="2">
        <v>792.5</v>
      </c>
      <c r="H52" s="2">
        <v>686.5</v>
      </c>
      <c r="I52" s="2">
        <v>50</v>
      </c>
      <c r="J52" s="2" t="s">
        <v>18</v>
      </c>
      <c r="L52" s="3">
        <f t="shared" si="14"/>
        <v>3.5769230769230775</v>
      </c>
      <c r="M52" s="4">
        <f t="shared" si="15"/>
        <v>4650</v>
      </c>
    </row>
    <row r="53" spans="1:13" s="24" customFormat="1" x14ac:dyDescent="0.45">
      <c r="A53" s="24">
        <v>2509</v>
      </c>
      <c r="B53" s="19">
        <v>39927</v>
      </c>
      <c r="D53" s="24">
        <v>846</v>
      </c>
      <c r="F53" s="19">
        <v>39934</v>
      </c>
      <c r="G53" s="24">
        <v>973</v>
      </c>
      <c r="H53" s="24">
        <v>973</v>
      </c>
      <c r="I53" s="24">
        <v>50</v>
      </c>
      <c r="J53" s="24" t="s">
        <v>9</v>
      </c>
      <c r="L53" s="3">
        <f t="shared" si="14"/>
        <v>-0.5</v>
      </c>
      <c r="M53" s="4">
        <f t="shared" si="15"/>
        <v>-6350</v>
      </c>
    </row>
    <row r="54" spans="1:13" s="24" customFormat="1" x14ac:dyDescent="0.45">
      <c r="A54" s="24">
        <v>2601</v>
      </c>
      <c r="B54" s="19">
        <v>39962</v>
      </c>
      <c r="D54" s="24">
        <v>909</v>
      </c>
      <c r="F54" s="19">
        <v>39969</v>
      </c>
      <c r="G54" s="24">
        <v>949.25</v>
      </c>
      <c r="H54" s="24">
        <v>951</v>
      </c>
      <c r="I54" s="24">
        <v>50</v>
      </c>
      <c r="J54" s="24" t="s">
        <v>25</v>
      </c>
      <c r="L54" s="3">
        <f t="shared" si="14"/>
        <v>-0.47916666666666674</v>
      </c>
      <c r="M54" s="4">
        <f t="shared" si="15"/>
        <v>-2012.5</v>
      </c>
    </row>
    <row r="55" spans="1:13" x14ac:dyDescent="0.45">
      <c r="A55" s="24">
        <v>2625</v>
      </c>
      <c r="B55" s="19">
        <v>39969</v>
      </c>
      <c r="D55" s="2">
        <v>936</v>
      </c>
      <c r="F55" s="19">
        <v>39974</v>
      </c>
      <c r="G55" s="2">
        <v>947.75</v>
      </c>
      <c r="H55" s="2">
        <v>957.75</v>
      </c>
      <c r="I55" s="2">
        <v>50</v>
      </c>
      <c r="J55" s="2" t="s">
        <v>25</v>
      </c>
      <c r="L55" s="3">
        <f t="shared" si="14"/>
        <v>-0.27011494252873564</v>
      </c>
      <c r="M55" s="4">
        <f t="shared" si="15"/>
        <v>-587.5</v>
      </c>
    </row>
    <row r="56" spans="1:13" x14ac:dyDescent="0.45">
      <c r="A56" s="2">
        <v>2651</v>
      </c>
      <c r="B56" s="19">
        <v>39979</v>
      </c>
      <c r="D56" s="2">
        <v>919</v>
      </c>
      <c r="F56" s="19">
        <v>39993</v>
      </c>
      <c r="G56" s="2">
        <v>923.25</v>
      </c>
      <c r="H56" s="2">
        <v>953</v>
      </c>
      <c r="I56" s="2">
        <v>100</v>
      </c>
      <c r="J56" s="2" t="s">
        <v>25</v>
      </c>
      <c r="L56" s="3">
        <f t="shared" si="14"/>
        <v>-0.125</v>
      </c>
      <c r="M56" s="4">
        <f t="shared" si="15"/>
        <v>-425</v>
      </c>
    </row>
    <row r="57" spans="1:13" x14ac:dyDescent="0.45">
      <c r="A57" s="2">
        <v>2714</v>
      </c>
      <c r="B57" s="19">
        <v>40000</v>
      </c>
      <c r="D57" s="2">
        <v>924</v>
      </c>
      <c r="F57" s="19">
        <v>40007</v>
      </c>
      <c r="G57" s="2">
        <v>920</v>
      </c>
      <c r="H57" s="2">
        <v>953</v>
      </c>
      <c r="I57" s="2">
        <v>50</v>
      </c>
      <c r="J57" s="2" t="s">
        <v>25</v>
      </c>
      <c r="L57" s="3">
        <f t="shared" si="14"/>
        <v>6.8965517241379309E-2</v>
      </c>
      <c r="M57" s="4">
        <f t="shared" si="15"/>
        <v>200</v>
      </c>
    </row>
    <row r="58" spans="1:13" x14ac:dyDescent="0.45">
      <c r="A58" s="2">
        <v>2889</v>
      </c>
      <c r="B58" s="19">
        <v>40065</v>
      </c>
      <c r="D58" s="2">
        <v>1019</v>
      </c>
      <c r="F58" s="19">
        <v>40067</v>
      </c>
      <c r="G58" s="24">
        <v>1039</v>
      </c>
      <c r="H58" s="2">
        <v>1039</v>
      </c>
      <c r="I58" s="2">
        <v>50</v>
      </c>
      <c r="J58" s="2" t="s">
        <v>25</v>
      </c>
      <c r="L58" s="3">
        <f t="shared" si="14"/>
        <v>-0.5</v>
      </c>
      <c r="M58" s="4">
        <f t="shared" si="15"/>
        <v>-1000</v>
      </c>
    </row>
    <row r="59" spans="1:13" x14ac:dyDescent="0.45">
      <c r="A59" s="2">
        <v>2901</v>
      </c>
      <c r="B59" s="19">
        <v>40070</v>
      </c>
      <c r="D59" s="2">
        <v>1027</v>
      </c>
      <c r="F59" s="19">
        <v>40074</v>
      </c>
      <c r="G59" s="24">
        <v>1066</v>
      </c>
      <c r="H59" s="2">
        <v>1066</v>
      </c>
      <c r="I59" s="2">
        <v>50</v>
      </c>
      <c r="J59" s="2" t="s">
        <v>11</v>
      </c>
      <c r="L59" s="3">
        <f t="shared" si="14"/>
        <v>-0.5</v>
      </c>
      <c r="M59" s="4">
        <f t="shared" si="15"/>
        <v>-1950</v>
      </c>
    </row>
    <row r="60" spans="1:13" x14ac:dyDescent="0.45">
      <c r="A60" s="2">
        <v>2955</v>
      </c>
      <c r="B60" s="19">
        <v>40088</v>
      </c>
      <c r="D60" s="2">
        <v>1026</v>
      </c>
      <c r="F60" s="19">
        <v>40093</v>
      </c>
      <c r="G60" s="2">
        <v>1066</v>
      </c>
      <c r="H60" s="2">
        <v>1076</v>
      </c>
      <c r="I60" s="2">
        <v>50</v>
      </c>
      <c r="J60" s="2" t="s">
        <v>11</v>
      </c>
      <c r="L60" s="3">
        <f t="shared" si="14"/>
        <v>-0.4</v>
      </c>
      <c r="M60" s="4">
        <f t="shared" si="15"/>
        <v>-2000</v>
      </c>
    </row>
    <row r="61" spans="1:13" x14ac:dyDescent="0.45">
      <c r="A61" s="2">
        <v>3083</v>
      </c>
      <c r="B61" s="19">
        <v>40137</v>
      </c>
      <c r="D61" s="2">
        <v>1086</v>
      </c>
      <c r="F61" s="19">
        <v>40147</v>
      </c>
      <c r="G61" s="2">
        <v>1111.5</v>
      </c>
      <c r="H61" s="2">
        <v>1112.5</v>
      </c>
      <c r="I61" s="2">
        <v>50</v>
      </c>
      <c r="J61" s="2" t="s">
        <v>11</v>
      </c>
      <c r="L61" s="3">
        <f t="shared" si="14"/>
        <v>-0.48113207547169812</v>
      </c>
      <c r="M61" s="4">
        <f t="shared" si="15"/>
        <v>-1275</v>
      </c>
    </row>
    <row r="62" spans="1:13" x14ac:dyDescent="0.45">
      <c r="A62" s="2">
        <v>3122</v>
      </c>
      <c r="B62" s="19">
        <v>40151</v>
      </c>
      <c r="D62" s="2">
        <v>1104</v>
      </c>
      <c r="F62" s="19">
        <v>40158</v>
      </c>
      <c r="G62" s="2">
        <v>1101</v>
      </c>
      <c r="H62" s="2">
        <v>1119.25</v>
      </c>
      <c r="I62" s="2">
        <v>50</v>
      </c>
      <c r="J62" s="2" t="s">
        <v>11</v>
      </c>
      <c r="L62" s="3">
        <f t="shared" si="14"/>
        <v>9.8360655737704916E-2</v>
      </c>
      <c r="M62" s="4">
        <f t="shared" si="15"/>
        <v>150</v>
      </c>
    </row>
    <row r="63" spans="1:13" x14ac:dyDescent="0.45">
      <c r="A63" s="2">
        <v>3162</v>
      </c>
      <c r="B63" s="19">
        <v>40165</v>
      </c>
      <c r="D63" s="2">
        <v>1094</v>
      </c>
      <c r="F63" s="19">
        <v>40168</v>
      </c>
      <c r="G63" s="2">
        <v>1103</v>
      </c>
      <c r="H63" s="2">
        <v>1113.25</v>
      </c>
      <c r="I63" s="2">
        <v>50</v>
      </c>
      <c r="J63" s="2" t="s">
        <v>18</v>
      </c>
      <c r="L63" s="3">
        <f t="shared" si="14"/>
        <v>-0.23376623376623373</v>
      </c>
      <c r="M63" s="4">
        <f t="shared" si="15"/>
        <v>-450</v>
      </c>
    </row>
    <row r="64" spans="1:13" s="24" customFormat="1" x14ac:dyDescent="0.45">
      <c r="A64" s="24">
        <v>3258</v>
      </c>
      <c r="B64" s="19">
        <v>40200</v>
      </c>
      <c r="D64" s="24">
        <v>1113</v>
      </c>
      <c r="F64" s="19">
        <v>40217</v>
      </c>
      <c r="G64" s="24">
        <v>1064.25</v>
      </c>
      <c r="H64" s="24">
        <v>1151</v>
      </c>
      <c r="I64" s="24">
        <v>50</v>
      </c>
      <c r="J64" s="24" t="s">
        <v>18</v>
      </c>
      <c r="L64" s="3">
        <f t="shared" si="14"/>
        <v>0.64144736842105265</v>
      </c>
      <c r="M64" s="4">
        <f t="shared" si="15"/>
        <v>2437.5</v>
      </c>
    </row>
    <row r="65" spans="1:13" x14ac:dyDescent="0.45">
      <c r="A65" s="2">
        <v>3335</v>
      </c>
      <c r="B65" s="19">
        <v>40228</v>
      </c>
      <c r="D65" s="2">
        <v>1101.75</v>
      </c>
      <c r="F65" s="19">
        <v>40240</v>
      </c>
      <c r="G65" s="2">
        <v>1124.5</v>
      </c>
      <c r="H65" s="2">
        <v>1124.5</v>
      </c>
      <c r="I65" s="2">
        <v>50</v>
      </c>
      <c r="J65" s="2" t="s">
        <v>18</v>
      </c>
      <c r="L65" s="3">
        <f t="shared" si="14"/>
        <v>-0.5</v>
      </c>
      <c r="M65" s="4">
        <f t="shared" si="15"/>
        <v>-1137.5</v>
      </c>
    </row>
    <row r="66" spans="1:13" x14ac:dyDescent="0.45">
      <c r="A66" s="2">
        <v>3388</v>
      </c>
      <c r="B66" s="19">
        <v>40247</v>
      </c>
      <c r="D66" s="2">
        <v>1138</v>
      </c>
      <c r="F66" s="19">
        <v>40249</v>
      </c>
      <c r="G66" s="24">
        <v>1151.25</v>
      </c>
      <c r="H66" s="2">
        <v>1151.25</v>
      </c>
      <c r="I66" s="2">
        <v>50</v>
      </c>
      <c r="J66" s="2" t="s">
        <v>18</v>
      </c>
      <c r="L66" s="3">
        <f t="shared" si="14"/>
        <v>-0.5</v>
      </c>
      <c r="M66" s="4">
        <f t="shared" si="15"/>
        <v>-662.5</v>
      </c>
    </row>
    <row r="67" spans="1:13" x14ac:dyDescent="0.45">
      <c r="A67" s="2">
        <v>3401</v>
      </c>
      <c r="B67" s="19">
        <v>40252</v>
      </c>
      <c r="D67" s="2">
        <v>1140.5</v>
      </c>
      <c r="F67" s="19">
        <v>40254</v>
      </c>
      <c r="G67" s="2">
        <v>1163</v>
      </c>
      <c r="H67" s="2">
        <v>1163</v>
      </c>
      <c r="I67" s="2">
        <v>50</v>
      </c>
      <c r="J67" s="2" t="s">
        <v>9</v>
      </c>
      <c r="L67" s="3">
        <f t="shared" si="14"/>
        <v>-0.5</v>
      </c>
      <c r="M67" s="4">
        <f t="shared" si="15"/>
        <v>-1125</v>
      </c>
    </row>
    <row r="68" spans="1:13" x14ac:dyDescent="0.45">
      <c r="A68" s="2">
        <v>3420</v>
      </c>
      <c r="B68" s="19">
        <v>40259</v>
      </c>
      <c r="D68" s="2">
        <v>1149.75</v>
      </c>
      <c r="F68" s="19">
        <v>40261</v>
      </c>
      <c r="G68" s="2">
        <v>1165.75</v>
      </c>
      <c r="H68" s="2">
        <v>1165.75</v>
      </c>
      <c r="I68" s="2">
        <v>50</v>
      </c>
      <c r="J68" s="2" t="s">
        <v>9</v>
      </c>
      <c r="L68" s="3">
        <f t="shared" si="14"/>
        <v>-0.5</v>
      </c>
      <c r="M68" s="4">
        <f t="shared" si="15"/>
        <v>-800</v>
      </c>
    </row>
    <row r="69" spans="1:13" x14ac:dyDescent="0.45">
      <c r="A69" s="2">
        <v>3497</v>
      </c>
      <c r="B69" s="19">
        <v>40287</v>
      </c>
      <c r="D69" s="2">
        <v>1182</v>
      </c>
      <c r="F69" s="19">
        <v>40291</v>
      </c>
      <c r="G69" s="2">
        <v>1211</v>
      </c>
      <c r="H69" s="2">
        <v>1211</v>
      </c>
      <c r="I69" s="2">
        <v>25</v>
      </c>
      <c r="J69" s="2" t="s">
        <v>9</v>
      </c>
      <c r="L69" s="3">
        <f t="shared" si="14"/>
        <v>-0.25</v>
      </c>
      <c r="M69" s="4">
        <f t="shared" si="15"/>
        <v>-725</v>
      </c>
    </row>
    <row r="70" spans="1:13" s="24" customFormat="1" x14ac:dyDescent="0.45">
      <c r="A70" s="24">
        <v>3520</v>
      </c>
      <c r="B70" s="19">
        <v>40296</v>
      </c>
      <c r="D70" s="24">
        <v>1187</v>
      </c>
      <c r="F70" s="19">
        <v>40305</v>
      </c>
      <c r="G70" s="24">
        <v>1120</v>
      </c>
      <c r="H70" s="24">
        <v>1214.25</v>
      </c>
      <c r="I70" s="24">
        <v>50</v>
      </c>
      <c r="J70" s="24" t="s">
        <v>9</v>
      </c>
      <c r="L70" s="3">
        <f t="shared" si="14"/>
        <v>1.2293577981651376</v>
      </c>
      <c r="M70" s="4">
        <f t="shared" si="15"/>
        <v>3350</v>
      </c>
    </row>
    <row r="71" spans="1:13" x14ac:dyDescent="0.45">
      <c r="A71" s="2">
        <v>3668</v>
      </c>
      <c r="B71" s="19">
        <v>40354</v>
      </c>
      <c r="D71" s="2">
        <v>1062.5</v>
      </c>
      <c r="F71" s="19">
        <v>40371</v>
      </c>
      <c r="G71" s="24">
        <v>1036.75</v>
      </c>
      <c r="H71" s="2">
        <v>1036.75</v>
      </c>
      <c r="I71" s="2">
        <v>50</v>
      </c>
      <c r="J71" s="2" t="s">
        <v>25</v>
      </c>
      <c r="L71" s="3">
        <f t="shared" si="14"/>
        <v>-0.5</v>
      </c>
      <c r="M71" s="4">
        <f t="shared" si="15"/>
        <v>1287.5</v>
      </c>
    </row>
    <row r="72" spans="1:13" x14ac:dyDescent="0.45">
      <c r="A72" s="2">
        <v>3808</v>
      </c>
      <c r="B72" s="19">
        <v>40417</v>
      </c>
      <c r="C72" s="2">
        <v>1032.5</v>
      </c>
      <c r="F72" s="19">
        <v>40438</v>
      </c>
      <c r="G72" s="2">
        <v>1122.5</v>
      </c>
      <c r="H72" s="2">
        <v>998.5</v>
      </c>
      <c r="I72" s="2">
        <v>25</v>
      </c>
      <c r="J72" s="2" t="s">
        <v>11</v>
      </c>
      <c r="L72" s="3">
        <f t="shared" si="14"/>
        <v>0.66176470588235292</v>
      </c>
      <c r="M72" s="4">
        <f t="shared" si="15"/>
        <v>2250</v>
      </c>
    </row>
    <row r="73" spans="1:13" x14ac:dyDescent="0.45">
      <c r="A73" s="2">
        <v>3923</v>
      </c>
      <c r="B73" s="19">
        <v>40459</v>
      </c>
      <c r="D73" s="24">
        <v>1152.25</v>
      </c>
      <c r="F73" s="19">
        <v>40462</v>
      </c>
      <c r="G73" s="24">
        <v>1164</v>
      </c>
      <c r="H73" s="2">
        <v>1164</v>
      </c>
      <c r="I73" s="2">
        <v>50</v>
      </c>
      <c r="J73" s="2" t="s">
        <v>11</v>
      </c>
      <c r="L73" s="3">
        <f t="shared" si="14"/>
        <v>-0.5</v>
      </c>
      <c r="M73" s="4">
        <f t="shared" si="15"/>
        <v>-587.5</v>
      </c>
    </row>
    <row r="74" spans="1:13" x14ac:dyDescent="0.45">
      <c r="A74" s="2">
        <v>3974</v>
      </c>
      <c r="B74" s="19">
        <v>40476</v>
      </c>
      <c r="D74" s="2">
        <v>1185</v>
      </c>
      <c r="F74" s="19">
        <v>40484</v>
      </c>
      <c r="G74" s="24">
        <v>1121.25</v>
      </c>
      <c r="H74" s="2">
        <v>1121.25</v>
      </c>
      <c r="I74" s="2">
        <v>25</v>
      </c>
      <c r="J74" s="2" t="s">
        <v>11</v>
      </c>
      <c r="L74" s="3">
        <f t="shared" si="14"/>
        <v>-0.25</v>
      </c>
      <c r="M74" s="4">
        <f t="shared" si="15"/>
        <v>1593.75</v>
      </c>
    </row>
    <row r="75" spans="1:13" x14ac:dyDescent="0.45">
      <c r="A75" s="24">
        <v>4020</v>
      </c>
      <c r="B75" s="19">
        <v>40490</v>
      </c>
      <c r="D75" s="2">
        <v>1220</v>
      </c>
      <c r="F75" s="19">
        <v>40506</v>
      </c>
      <c r="G75" s="2">
        <v>1195</v>
      </c>
      <c r="H75" s="2">
        <v>1241.25</v>
      </c>
      <c r="I75" s="2">
        <v>50</v>
      </c>
      <c r="J75" s="2" t="s">
        <v>11</v>
      </c>
      <c r="L75" s="3">
        <f t="shared" si="14"/>
        <v>0.58823529411764708</v>
      </c>
      <c r="M75" s="4">
        <f t="shared" si="15"/>
        <v>1250</v>
      </c>
    </row>
    <row r="76" spans="1:13" x14ac:dyDescent="0.45">
      <c r="A76" s="24">
        <v>4111</v>
      </c>
      <c r="B76" s="19">
        <v>40525</v>
      </c>
      <c r="D76" s="2">
        <v>1230.5</v>
      </c>
      <c r="F76" s="19">
        <v>40524</v>
      </c>
      <c r="G76" s="2">
        <v>1261</v>
      </c>
      <c r="H76" s="2">
        <v>1261</v>
      </c>
      <c r="I76" s="2">
        <v>50</v>
      </c>
      <c r="J76" s="2" t="s">
        <v>18</v>
      </c>
      <c r="L76" s="3">
        <f t="shared" si="14"/>
        <v>-0.5</v>
      </c>
      <c r="M76" s="4">
        <f t="shared" si="15"/>
        <v>-1525</v>
      </c>
    </row>
    <row r="77" spans="1:13" x14ac:dyDescent="0.45">
      <c r="A77" s="2">
        <v>4201</v>
      </c>
      <c r="B77" s="19">
        <v>40562</v>
      </c>
      <c r="D77" s="2">
        <v>1284</v>
      </c>
      <c r="F77" s="19">
        <v>40571</v>
      </c>
      <c r="G77" s="29">
        <v>1296.5</v>
      </c>
      <c r="H77" s="2">
        <v>1296.5</v>
      </c>
      <c r="I77" s="2">
        <v>50</v>
      </c>
      <c r="J77" s="29" t="s">
        <v>43</v>
      </c>
      <c r="L77" s="3">
        <f t="shared" ref="L77" si="16">(G77-IF(C77&gt;0,C77,D77))/(IF(C77&gt;0,C77,D77)-H77)*I77/100</f>
        <v>-0.5</v>
      </c>
      <c r="M77" s="4">
        <f t="shared" ref="M77" si="17">IF(C77&gt;0,G77-C77,D77-G77)*I77/50*50</f>
        <v>-625</v>
      </c>
    </row>
    <row r="78" spans="1:13" x14ac:dyDescent="0.45">
      <c r="A78" s="2">
        <v>4226</v>
      </c>
      <c r="B78" s="19">
        <v>40571</v>
      </c>
      <c r="D78" s="2">
        <v>1278.75</v>
      </c>
      <c r="F78" s="19">
        <v>40576</v>
      </c>
      <c r="G78" s="29">
        <v>1299.75</v>
      </c>
      <c r="H78" s="2">
        <v>1299.75</v>
      </c>
      <c r="I78" s="2">
        <v>50</v>
      </c>
      <c r="J78" s="29" t="s">
        <v>18</v>
      </c>
      <c r="L78" s="3">
        <f t="shared" ref="L78:L82" si="18">(G78-IF(C78&gt;0,C78,D78))/(IF(C78&gt;0,C78,D78)-H78)*I78/100</f>
        <v>-0.5</v>
      </c>
      <c r="M78" s="4">
        <f t="shared" ref="M78:M82" si="19">IF(C78&gt;0,G78-C78,D78-G78)*I78/50*50</f>
        <v>-1050</v>
      </c>
    </row>
    <row r="79" spans="1:13" x14ac:dyDescent="0.45">
      <c r="A79" s="29">
        <v>4307</v>
      </c>
      <c r="B79" s="19">
        <v>40599</v>
      </c>
      <c r="D79" s="2">
        <v>1342.5</v>
      </c>
      <c r="F79" s="19">
        <v>40602</v>
      </c>
      <c r="G79" s="2">
        <v>1325.5</v>
      </c>
      <c r="H79" s="2">
        <v>1371.5</v>
      </c>
      <c r="I79" s="2">
        <v>50</v>
      </c>
      <c r="J79" s="29" t="s">
        <v>18</v>
      </c>
      <c r="L79" s="3">
        <f t="shared" si="18"/>
        <v>0.29310344827586204</v>
      </c>
      <c r="M79" s="4">
        <f t="shared" si="19"/>
        <v>850</v>
      </c>
    </row>
    <row r="80" spans="1:13" x14ac:dyDescent="0.45">
      <c r="A80" s="2">
        <v>4324</v>
      </c>
      <c r="B80" s="19">
        <v>40604</v>
      </c>
      <c r="D80" s="2">
        <v>1319</v>
      </c>
      <c r="F80" s="19">
        <v>40617</v>
      </c>
      <c r="G80" s="2">
        <v>1266</v>
      </c>
      <c r="H80" s="2">
        <v>1342.25</v>
      </c>
      <c r="I80" s="2">
        <v>25</v>
      </c>
      <c r="J80" s="29" t="s">
        <v>18</v>
      </c>
      <c r="L80" s="2">
        <f t="shared" si="18"/>
        <v>0.56989247311827962</v>
      </c>
      <c r="M80" s="2">
        <f t="shared" si="19"/>
        <v>1325</v>
      </c>
    </row>
    <row r="81" spans="1:13" x14ac:dyDescent="0.45">
      <c r="A81" s="29">
        <v>4324</v>
      </c>
      <c r="B81" s="19">
        <v>40604</v>
      </c>
      <c r="C81" s="29"/>
      <c r="D81" s="29">
        <v>1314</v>
      </c>
      <c r="E81" s="29"/>
      <c r="F81" s="19">
        <v>40627</v>
      </c>
      <c r="G81" s="29">
        <v>1314</v>
      </c>
      <c r="H81" s="29">
        <v>1337.25</v>
      </c>
      <c r="I81" s="29">
        <v>25</v>
      </c>
      <c r="J81" s="29" t="s">
        <v>9</v>
      </c>
      <c r="L81" s="2">
        <f t="shared" si="18"/>
        <v>0</v>
      </c>
      <c r="M81" s="2">
        <f t="shared" si="19"/>
        <v>0</v>
      </c>
    </row>
    <row r="82" spans="1:13" x14ac:dyDescent="0.45">
      <c r="A82" s="2">
        <v>4377</v>
      </c>
      <c r="B82" s="19">
        <v>40625</v>
      </c>
      <c r="D82" s="2">
        <v>1294</v>
      </c>
      <c r="F82" s="19">
        <v>40627</v>
      </c>
      <c r="G82" s="2">
        <v>1294</v>
      </c>
      <c r="H82" s="2">
        <v>1314</v>
      </c>
      <c r="I82" s="29">
        <v>25</v>
      </c>
      <c r="J82" s="29" t="s">
        <v>9</v>
      </c>
      <c r="L82" s="2">
        <f t="shared" si="18"/>
        <v>0</v>
      </c>
      <c r="M82" s="2">
        <f t="shared" si="19"/>
        <v>0</v>
      </c>
    </row>
    <row r="83" spans="1:13" x14ac:dyDescent="0.45">
      <c r="A83" s="2">
        <v>4394</v>
      </c>
      <c r="B83" s="19">
        <v>40630</v>
      </c>
      <c r="D83" s="2">
        <v>1310</v>
      </c>
      <c r="F83" s="19">
        <v>40634</v>
      </c>
      <c r="G83" s="29">
        <v>1329.75</v>
      </c>
      <c r="H83" s="2">
        <v>1329.75</v>
      </c>
      <c r="I83" s="2">
        <v>50</v>
      </c>
      <c r="J83" s="29" t="s">
        <v>9</v>
      </c>
      <c r="L83" s="29">
        <f t="shared" ref="L83" si="20">(G83-IF(C83&gt;0,C83,D83))/(IF(C83&gt;0,C83,D83)-H83)*I83/100</f>
        <v>-0.5</v>
      </c>
      <c r="M83" s="29">
        <f t="shared" ref="M83" si="21">IF(C83&gt;0,G83-C83,D83-G83)*I83/50*50</f>
        <v>-987.5</v>
      </c>
    </row>
    <row r="84" spans="1:13" x14ac:dyDescent="0.45">
      <c r="A84" s="2">
        <v>4455</v>
      </c>
      <c r="B84" s="19">
        <v>40651</v>
      </c>
      <c r="D84" s="2">
        <v>1291</v>
      </c>
      <c r="F84" s="19">
        <v>40653</v>
      </c>
      <c r="G84" s="29">
        <v>1315.5</v>
      </c>
      <c r="H84" s="2">
        <v>1315.5</v>
      </c>
      <c r="I84" s="2">
        <v>50</v>
      </c>
      <c r="J84" s="29" t="s">
        <v>9</v>
      </c>
      <c r="L84" s="29">
        <f t="shared" ref="L84:L85" si="22">(G84-IF(C84&gt;0,C84,D84))/(IF(C84&gt;0,C84,D84)-H84)*I84/100</f>
        <v>-0.5</v>
      </c>
      <c r="M84" s="29">
        <f t="shared" ref="M84:M85" si="23">IF(C84&gt;0,G84-C84,D84-G84)*I84/50*50</f>
        <v>-1225</v>
      </c>
    </row>
    <row r="85" spans="1:13" x14ac:dyDescent="0.45">
      <c r="A85" s="2">
        <v>4465</v>
      </c>
      <c r="B85" s="19">
        <v>40653</v>
      </c>
      <c r="C85" s="2">
        <v>1316</v>
      </c>
      <c r="F85" s="19">
        <v>40667</v>
      </c>
      <c r="G85" s="2">
        <v>1352.5</v>
      </c>
      <c r="H85" s="2">
        <v>1290</v>
      </c>
      <c r="I85" s="2">
        <v>50</v>
      </c>
      <c r="J85" s="29" t="s">
        <v>9</v>
      </c>
      <c r="L85" s="29">
        <f t="shared" si="22"/>
        <v>0.70192307692307698</v>
      </c>
      <c r="M85" s="29">
        <f t="shared" si="23"/>
        <v>1825</v>
      </c>
    </row>
    <row r="86" spans="1:13" x14ac:dyDescent="0.45">
      <c r="A86" s="2">
        <v>4595</v>
      </c>
      <c r="B86" s="19">
        <v>40761</v>
      </c>
      <c r="D86" s="2">
        <v>1275</v>
      </c>
      <c r="F86" s="19">
        <v>40723</v>
      </c>
      <c r="G86" s="2">
        <v>1279.25</v>
      </c>
      <c r="H86" s="2">
        <v>1312.5</v>
      </c>
      <c r="I86" s="2">
        <v>50</v>
      </c>
      <c r="J86" s="29" t="s">
        <v>25</v>
      </c>
      <c r="L86" s="29">
        <f t="shared" ref="L86:L87" si="24">(G86-IF(C86&gt;0,C86,D86))/(IF(C86&gt;0,C86,D86)-H86)*I86/100</f>
        <v>-5.6666666666666664E-2</v>
      </c>
      <c r="M86" s="29">
        <f t="shared" ref="M86:M87" si="25">IF(C86&gt;0,G86-C86,D86-G86)*I86/50*50</f>
        <v>-212.5</v>
      </c>
    </row>
    <row r="87" spans="1:13" x14ac:dyDescent="0.45">
      <c r="A87" s="29">
        <v>4725</v>
      </c>
      <c r="B87" s="19">
        <v>40753</v>
      </c>
      <c r="D87" s="2">
        <v>1294.75</v>
      </c>
      <c r="F87" s="19">
        <v>40759</v>
      </c>
      <c r="G87" s="2">
        <v>1225</v>
      </c>
      <c r="H87" s="2">
        <v>1313.25</v>
      </c>
      <c r="I87" s="2">
        <v>50</v>
      </c>
      <c r="J87" s="29" t="s">
        <v>25</v>
      </c>
      <c r="L87" s="29">
        <f t="shared" si="24"/>
        <v>1.8851351351351351</v>
      </c>
      <c r="M87" s="29">
        <f t="shared" si="25"/>
        <v>3487.5</v>
      </c>
    </row>
  </sheetData>
  <sheetProtection password="DC69" sheet="1" objects="1" scenarios="1" selectLockedCells="1" selectUnlockedCells="1"/>
  <mergeCells count="2">
    <mergeCell ref="E1:G1"/>
    <mergeCell ref="A1:D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opLeftCell="A57" zoomScale="90" zoomScaleNormal="90" workbookViewId="0">
      <selection activeCell="A62" sqref="A62"/>
    </sheetView>
  </sheetViews>
  <sheetFormatPr baseColWidth="10" defaultColWidth="15" defaultRowHeight="23.4" x14ac:dyDescent="0.45"/>
  <cols>
    <col min="1" max="1" width="10" style="2" bestFit="1" customWidth="1"/>
    <col min="2" max="2" width="18.44140625" style="2" bestFit="1" customWidth="1"/>
    <col min="3" max="5" width="8.109375" style="2" bestFit="1" customWidth="1"/>
    <col min="6" max="6" width="18.44140625" style="2" bestFit="1" customWidth="1"/>
    <col min="7" max="7" width="13.109375" style="2" bestFit="1" customWidth="1"/>
    <col min="8" max="8" width="13.44140625" style="2" bestFit="1" customWidth="1"/>
    <col min="9" max="9" width="6.44140625" style="2" bestFit="1" customWidth="1"/>
    <col min="10" max="10" width="11.6640625" style="2" bestFit="1" customWidth="1"/>
    <col min="11" max="11" width="5.6640625" style="2" bestFit="1" customWidth="1"/>
    <col min="12" max="12" width="28.44140625" style="2" bestFit="1" customWidth="1"/>
    <col min="13" max="13" width="17.44140625" style="2" bestFit="1" customWidth="1"/>
    <col min="14" max="16384" width="15" style="2"/>
  </cols>
  <sheetData>
    <row r="1" spans="1:13" x14ac:dyDescent="0.45">
      <c r="A1" s="31" t="s">
        <v>14</v>
      </c>
      <c r="B1" s="31"/>
      <c r="C1" s="31"/>
      <c r="D1" s="31"/>
      <c r="E1" s="31" t="s">
        <v>15</v>
      </c>
      <c r="F1" s="31"/>
      <c r="G1" s="31"/>
    </row>
    <row r="2" spans="1:13" x14ac:dyDescent="0.45">
      <c r="B2" s="2" t="s">
        <v>0</v>
      </c>
      <c r="C2" s="2" t="s">
        <v>1</v>
      </c>
      <c r="D2" s="2" t="s">
        <v>2</v>
      </c>
      <c r="F2" s="2" t="s">
        <v>0</v>
      </c>
      <c r="G2" s="2" t="s">
        <v>3</v>
      </c>
      <c r="H2" s="2" t="s">
        <v>7</v>
      </c>
      <c r="I2" s="2" t="s">
        <v>4</v>
      </c>
      <c r="J2" s="2" t="s">
        <v>16</v>
      </c>
      <c r="L2" s="2" t="s">
        <v>17</v>
      </c>
      <c r="M2" s="2" t="s">
        <v>30</v>
      </c>
    </row>
    <row r="3" spans="1:13" x14ac:dyDescent="0.45">
      <c r="A3" s="2">
        <v>152</v>
      </c>
      <c r="B3" s="19">
        <v>39111</v>
      </c>
      <c r="C3" s="2">
        <v>1436</v>
      </c>
      <c r="E3" s="2">
        <v>249</v>
      </c>
      <c r="F3" s="2" t="s">
        <v>19</v>
      </c>
      <c r="G3" s="2">
        <v>1412</v>
      </c>
      <c r="H3" s="2">
        <v>1411.75</v>
      </c>
      <c r="I3" s="2">
        <v>100</v>
      </c>
      <c r="J3" s="2" t="s">
        <v>18</v>
      </c>
      <c r="L3" s="3">
        <f t="shared" ref="L3:L4" si="0">(G3-C3)/(C3-H3)*I3/100</f>
        <v>-0.98969072164948457</v>
      </c>
      <c r="M3" s="4">
        <f t="shared" ref="M3:M4" si="1">IF(C3&gt;0,G3-C3,D3-G3)*I3/50*50</f>
        <v>-2400</v>
      </c>
    </row>
    <row r="4" spans="1:13" x14ac:dyDescent="0.45">
      <c r="A4" s="2">
        <v>951</v>
      </c>
      <c r="B4" s="19">
        <v>39384</v>
      </c>
      <c r="D4" s="2">
        <v>1545</v>
      </c>
      <c r="E4" s="2">
        <v>1008</v>
      </c>
      <c r="F4" s="2" t="s">
        <v>27</v>
      </c>
      <c r="G4" s="2">
        <v>1478.75</v>
      </c>
      <c r="H4" s="2">
        <v>1587</v>
      </c>
      <c r="I4" s="2">
        <v>100</v>
      </c>
      <c r="J4" s="2" t="s">
        <v>11</v>
      </c>
      <c r="L4" s="3">
        <f t="shared" si="0"/>
        <v>-0.93178954001260239</v>
      </c>
      <c r="M4" s="4">
        <f t="shared" si="1"/>
        <v>6625</v>
      </c>
    </row>
    <row r="5" spans="1:13" x14ac:dyDescent="0.45">
      <c r="A5" s="2">
        <v>1055</v>
      </c>
      <c r="B5" s="19">
        <v>39112</v>
      </c>
      <c r="D5" s="2">
        <v>1433</v>
      </c>
      <c r="G5" s="2">
        <v>1497</v>
      </c>
      <c r="H5" s="2">
        <v>1497</v>
      </c>
      <c r="I5" s="2">
        <v>50</v>
      </c>
      <c r="J5" s="2" t="s">
        <v>11</v>
      </c>
      <c r="L5" s="3">
        <f>(G5-IF(C5&gt;0,C5,D5))/(IF(C5&gt;0,C5,D5)-H5)*I5/100</f>
        <v>-0.5</v>
      </c>
      <c r="M5" s="4">
        <f>IF(C5&gt;0,G5-C5,D5-G5)*I5/50*50</f>
        <v>-3200</v>
      </c>
    </row>
    <row r="6" spans="1:13" x14ac:dyDescent="0.45">
      <c r="A6" s="2">
        <v>1099</v>
      </c>
      <c r="B6" s="19">
        <v>39430</v>
      </c>
      <c r="D6" s="2">
        <v>1510</v>
      </c>
      <c r="G6" s="2">
        <v>1510</v>
      </c>
      <c r="H6" s="2">
        <v>1541</v>
      </c>
      <c r="I6" s="2">
        <v>25</v>
      </c>
      <c r="J6" s="2" t="s">
        <v>11</v>
      </c>
      <c r="K6" s="2" t="s">
        <v>12</v>
      </c>
      <c r="L6" s="3">
        <f>(G6-IF(C6&gt;0,C6,D6))/(IF(C6&gt;0,C6,D6)-H6)*I6/100</f>
        <v>0</v>
      </c>
      <c r="M6" s="4">
        <f t="shared" ref="M6:M8" si="2">IF(C6&gt;0,G6-C6,D6-G6)*I6/50*50</f>
        <v>0</v>
      </c>
    </row>
    <row r="7" spans="1:13" s="16" customFormat="1" x14ac:dyDescent="0.45">
      <c r="A7" s="16">
        <v>1131</v>
      </c>
      <c r="B7" s="19">
        <v>39454</v>
      </c>
      <c r="C7" s="16">
        <v>1420</v>
      </c>
      <c r="G7" s="16">
        <v>1397.5</v>
      </c>
      <c r="H7" s="16">
        <v>1397.5</v>
      </c>
      <c r="I7" s="16">
        <v>50</v>
      </c>
      <c r="J7" s="22" t="s">
        <v>18</v>
      </c>
      <c r="L7" s="3">
        <f t="shared" ref="L7:L8" si="3">(G7-IF(C7&gt;0,C7,D7))/(IF(C7&gt;0,C7,D7)-H7)*I7/100</f>
        <v>-0.5</v>
      </c>
      <c r="M7" s="4">
        <f t="shared" si="2"/>
        <v>-1125</v>
      </c>
    </row>
    <row r="8" spans="1:13" s="16" customFormat="1" x14ac:dyDescent="0.45">
      <c r="A8" s="16">
        <v>1138</v>
      </c>
      <c r="B8" s="19">
        <v>39456</v>
      </c>
      <c r="D8" s="16">
        <v>1391</v>
      </c>
      <c r="G8" s="16">
        <v>1423</v>
      </c>
      <c r="H8" s="16">
        <v>1497</v>
      </c>
      <c r="I8" s="16">
        <v>50</v>
      </c>
      <c r="J8" s="22" t="s">
        <v>18</v>
      </c>
      <c r="L8" s="3">
        <f t="shared" si="3"/>
        <v>-0.15094339622641509</v>
      </c>
      <c r="M8" s="4">
        <f t="shared" si="2"/>
        <v>-1600</v>
      </c>
    </row>
    <row r="9" spans="1:13" x14ac:dyDescent="0.45">
      <c r="A9" s="2">
        <v>1198</v>
      </c>
      <c r="B9" s="19">
        <v>39479</v>
      </c>
      <c r="D9" s="2">
        <v>1371</v>
      </c>
      <c r="G9" s="16">
        <v>1390</v>
      </c>
      <c r="H9" s="2">
        <v>1424.75</v>
      </c>
      <c r="I9" s="2">
        <v>50</v>
      </c>
      <c r="J9" s="22" t="s">
        <v>18</v>
      </c>
      <c r="L9" s="3">
        <f t="shared" ref="L9:L24" si="4">(G9-IF(C9&gt;0,C9,D9))/(IF(C9&gt;0,C9,D9)-H9)*I9/100</f>
        <v>-0.17674418604651163</v>
      </c>
      <c r="M9" s="4">
        <f t="shared" ref="M9:M24" si="5">IF(C9&gt;0,G9-C9,D9-G9)*I9/50*50</f>
        <v>-950</v>
      </c>
    </row>
    <row r="10" spans="1:13" s="16" customFormat="1" x14ac:dyDescent="0.45">
      <c r="A10" s="16">
        <v>1335</v>
      </c>
      <c r="B10" s="19">
        <v>39526</v>
      </c>
      <c r="D10" s="16">
        <v>1345</v>
      </c>
      <c r="E10" s="16">
        <v>1379</v>
      </c>
      <c r="F10" s="19">
        <v>39538</v>
      </c>
      <c r="G10" s="16">
        <v>1325</v>
      </c>
      <c r="H10" s="16">
        <v>1392.75</v>
      </c>
      <c r="I10" s="16">
        <v>50</v>
      </c>
      <c r="J10" s="22" t="s">
        <v>9</v>
      </c>
      <c r="L10" s="3">
        <f t="shared" si="4"/>
        <v>0.20942408376963351</v>
      </c>
      <c r="M10" s="4">
        <f t="shared" si="5"/>
        <v>1000</v>
      </c>
    </row>
    <row r="11" spans="1:13" x14ac:dyDescent="0.45">
      <c r="A11" s="2">
        <v>1397</v>
      </c>
      <c r="B11" s="19">
        <v>39542</v>
      </c>
      <c r="D11" s="2">
        <v>1370</v>
      </c>
      <c r="E11" s="16">
        <v>1430</v>
      </c>
      <c r="F11" s="19">
        <v>39554</v>
      </c>
      <c r="G11" s="16">
        <v>1359</v>
      </c>
      <c r="H11" s="2">
        <v>1431</v>
      </c>
      <c r="I11" s="16">
        <v>50</v>
      </c>
      <c r="J11" s="22" t="s">
        <v>9</v>
      </c>
      <c r="L11" s="3">
        <f t="shared" si="4"/>
        <v>9.0163934426229511E-2</v>
      </c>
      <c r="M11" s="4">
        <f t="shared" si="5"/>
        <v>550</v>
      </c>
    </row>
    <row r="12" spans="1:13" x14ac:dyDescent="0.45">
      <c r="A12" s="2">
        <v>1415</v>
      </c>
      <c r="B12" s="19">
        <v>39549</v>
      </c>
      <c r="D12" s="2">
        <v>1360</v>
      </c>
      <c r="E12" s="2">
        <v>1430</v>
      </c>
      <c r="F12" s="19">
        <v>39554</v>
      </c>
      <c r="G12" s="2">
        <v>1359</v>
      </c>
      <c r="H12" s="2">
        <v>1389.25</v>
      </c>
      <c r="I12" s="16">
        <v>50</v>
      </c>
      <c r="J12" s="22" t="s">
        <v>9</v>
      </c>
      <c r="L12" s="3">
        <f t="shared" si="4"/>
        <v>1.7094017094017096E-2</v>
      </c>
      <c r="M12" s="4">
        <f t="shared" si="5"/>
        <v>50</v>
      </c>
    </row>
    <row r="13" spans="1:13" x14ac:dyDescent="0.45">
      <c r="A13" s="2">
        <v>1484</v>
      </c>
      <c r="B13" s="19">
        <v>39570</v>
      </c>
      <c r="D13" s="2">
        <v>1420</v>
      </c>
      <c r="E13" s="16">
        <v>1522</v>
      </c>
      <c r="F13" s="19">
        <v>39584</v>
      </c>
      <c r="G13" s="16">
        <v>1420</v>
      </c>
      <c r="H13" s="2">
        <v>1451.25</v>
      </c>
      <c r="I13" s="16">
        <v>50</v>
      </c>
      <c r="J13" s="22" t="s">
        <v>9</v>
      </c>
      <c r="L13" s="3">
        <f t="shared" si="4"/>
        <v>0</v>
      </c>
      <c r="M13" s="4">
        <f t="shared" si="5"/>
        <v>0</v>
      </c>
    </row>
    <row r="14" spans="1:13" x14ac:dyDescent="0.45">
      <c r="A14" s="2">
        <v>1538</v>
      </c>
      <c r="B14" s="19">
        <v>39603</v>
      </c>
      <c r="D14" s="2">
        <v>1385</v>
      </c>
      <c r="E14" s="2">
        <v>1543</v>
      </c>
      <c r="F14" s="19">
        <v>39605</v>
      </c>
      <c r="G14" s="2">
        <v>1379</v>
      </c>
      <c r="H14" s="2">
        <v>1441.25</v>
      </c>
      <c r="I14" s="2">
        <v>25</v>
      </c>
      <c r="J14" s="22" t="s">
        <v>9</v>
      </c>
      <c r="L14" s="3">
        <f t="shared" si="4"/>
        <v>2.6666666666666668E-2</v>
      </c>
      <c r="M14" s="4">
        <f t="shared" si="5"/>
        <v>150</v>
      </c>
    </row>
    <row r="15" spans="1:13" s="16" customFormat="1" x14ac:dyDescent="0.45">
      <c r="A15" s="16">
        <v>1553</v>
      </c>
      <c r="B15" s="19">
        <v>39608</v>
      </c>
      <c r="D15" s="16">
        <v>1371</v>
      </c>
      <c r="E15" s="16">
        <v>1577</v>
      </c>
      <c r="F15" s="19">
        <v>39617</v>
      </c>
      <c r="G15" s="16">
        <v>1341</v>
      </c>
      <c r="H15" s="16">
        <v>1411.25</v>
      </c>
      <c r="I15" s="16">
        <v>50</v>
      </c>
      <c r="J15" s="22" t="s">
        <v>25</v>
      </c>
      <c r="L15" s="3">
        <f t="shared" si="4"/>
        <v>0.37267080745341619</v>
      </c>
      <c r="M15" s="4">
        <f t="shared" si="5"/>
        <v>1500</v>
      </c>
    </row>
    <row r="16" spans="1:13" s="16" customFormat="1" x14ac:dyDescent="0.45">
      <c r="A16" s="16">
        <v>1553</v>
      </c>
      <c r="B16" s="19">
        <v>39608</v>
      </c>
      <c r="D16" s="16">
        <v>1371</v>
      </c>
      <c r="E16" s="16">
        <v>1597</v>
      </c>
      <c r="F16" s="19">
        <v>39622</v>
      </c>
      <c r="G16" s="16">
        <v>1320</v>
      </c>
      <c r="H16" s="16">
        <v>1411.25</v>
      </c>
      <c r="I16" s="16">
        <v>50</v>
      </c>
      <c r="J16" s="22" t="s">
        <v>25</v>
      </c>
      <c r="L16" s="3">
        <f t="shared" si="4"/>
        <v>0.63354037267080743</v>
      </c>
      <c r="M16" s="4">
        <f t="shared" si="5"/>
        <v>2550</v>
      </c>
    </row>
    <row r="17" spans="1:13" s="16" customFormat="1" x14ac:dyDescent="0.45">
      <c r="A17" s="16">
        <v>1586</v>
      </c>
      <c r="B17" s="19">
        <v>39619</v>
      </c>
      <c r="D17" s="16">
        <v>1333</v>
      </c>
      <c r="E17" s="16">
        <v>1597</v>
      </c>
      <c r="F17" s="19">
        <v>39622</v>
      </c>
      <c r="G17" s="16">
        <v>1320</v>
      </c>
      <c r="H17" s="16">
        <v>1340.25</v>
      </c>
      <c r="I17" s="16">
        <v>25</v>
      </c>
      <c r="J17" s="22" t="s">
        <v>25</v>
      </c>
      <c r="L17" s="3">
        <f t="shared" si="4"/>
        <v>0.44827586206896552</v>
      </c>
      <c r="M17" s="4">
        <f t="shared" si="5"/>
        <v>325</v>
      </c>
    </row>
    <row r="18" spans="1:13" s="16" customFormat="1" x14ac:dyDescent="0.45">
      <c r="A18" s="16">
        <v>1611</v>
      </c>
      <c r="B18" s="19">
        <v>39626</v>
      </c>
      <c r="D18" s="16">
        <v>1305</v>
      </c>
      <c r="E18" s="16">
        <v>1626</v>
      </c>
      <c r="F18" s="19">
        <v>39629</v>
      </c>
      <c r="G18" s="16">
        <v>1279</v>
      </c>
      <c r="H18" s="16">
        <v>1340.25</v>
      </c>
      <c r="I18" s="16">
        <v>100</v>
      </c>
      <c r="J18" s="22" t="s">
        <v>25</v>
      </c>
      <c r="L18" s="3">
        <f t="shared" si="4"/>
        <v>0.73758865248226935</v>
      </c>
      <c r="M18" s="4">
        <f t="shared" si="5"/>
        <v>2600</v>
      </c>
    </row>
    <row r="19" spans="1:13" x14ac:dyDescent="0.45">
      <c r="A19" s="16">
        <v>1626</v>
      </c>
      <c r="B19" s="19">
        <v>39629</v>
      </c>
      <c r="D19" s="2">
        <v>1268.5</v>
      </c>
      <c r="E19" s="16">
        <v>1626</v>
      </c>
      <c r="F19" s="19">
        <v>39629</v>
      </c>
      <c r="G19" s="2">
        <v>1292.25</v>
      </c>
      <c r="H19" s="16">
        <v>1292.25</v>
      </c>
      <c r="I19" s="2">
        <v>50</v>
      </c>
      <c r="J19" s="22" t="s">
        <v>25</v>
      </c>
      <c r="L19" s="3">
        <f t="shared" si="4"/>
        <v>-0.5</v>
      </c>
      <c r="M19" s="4">
        <f t="shared" si="5"/>
        <v>-1187.5</v>
      </c>
    </row>
    <row r="20" spans="1:13" s="16" customFormat="1" x14ac:dyDescent="0.45">
      <c r="A20" s="16">
        <v>1373</v>
      </c>
      <c r="B20" s="19">
        <v>39640</v>
      </c>
      <c r="D20" s="16">
        <v>1240</v>
      </c>
      <c r="E20" s="16">
        <v>1683</v>
      </c>
      <c r="F20" s="19">
        <v>39643</v>
      </c>
      <c r="G20" s="16">
        <v>1250</v>
      </c>
      <c r="H20" s="16">
        <v>1261.75</v>
      </c>
      <c r="I20" s="16">
        <v>50</v>
      </c>
      <c r="J20" s="22" t="s">
        <v>25</v>
      </c>
      <c r="L20" s="3">
        <f t="shared" si="4"/>
        <v>-0.22988505747126436</v>
      </c>
      <c r="M20" s="16">
        <f t="shared" si="5"/>
        <v>-500</v>
      </c>
    </row>
    <row r="21" spans="1:13" s="16" customFormat="1" x14ac:dyDescent="0.45">
      <c r="A21" s="16">
        <v>1701</v>
      </c>
      <c r="B21" s="19">
        <v>39647</v>
      </c>
      <c r="D21" s="16">
        <v>1245</v>
      </c>
      <c r="E21" s="16">
        <v>1709</v>
      </c>
      <c r="F21" s="19">
        <v>39650</v>
      </c>
      <c r="G21" s="16">
        <v>1276</v>
      </c>
      <c r="H21" s="16">
        <v>1279</v>
      </c>
      <c r="I21" s="16">
        <v>50</v>
      </c>
      <c r="J21" s="22" t="s">
        <v>25</v>
      </c>
      <c r="L21" s="3">
        <f t="shared" si="4"/>
        <v>-0.45588235294117646</v>
      </c>
      <c r="M21" s="16">
        <f t="shared" si="5"/>
        <v>-1550</v>
      </c>
    </row>
    <row r="22" spans="1:13" s="16" customFormat="1" x14ac:dyDescent="0.45">
      <c r="A22" s="16">
        <v>1792</v>
      </c>
      <c r="B22" s="19">
        <v>39680</v>
      </c>
      <c r="D22" s="16">
        <f>1266*0.5+1294*0.5</f>
        <v>1280</v>
      </c>
      <c r="E22" s="16">
        <v>1827</v>
      </c>
      <c r="F22" s="19">
        <v>39696</v>
      </c>
      <c r="G22" s="16">
        <v>1225</v>
      </c>
      <c r="H22" s="16">
        <v>1334.75</v>
      </c>
      <c r="I22" s="16">
        <v>100</v>
      </c>
      <c r="J22" s="22" t="s">
        <v>25</v>
      </c>
      <c r="L22" s="3">
        <f t="shared" si="4"/>
        <v>1.004566210045662</v>
      </c>
      <c r="M22" s="16">
        <f t="shared" si="5"/>
        <v>5500</v>
      </c>
    </row>
    <row r="23" spans="1:13" x14ac:dyDescent="0.45">
      <c r="A23" s="2">
        <v>1856</v>
      </c>
      <c r="B23" s="19">
        <v>39706</v>
      </c>
      <c r="D23" s="2">
        <v>1250</v>
      </c>
      <c r="E23" s="16">
        <v>1861</v>
      </c>
      <c r="F23" s="19">
        <v>39708</v>
      </c>
      <c r="G23" s="16">
        <v>1227</v>
      </c>
      <c r="H23" s="2">
        <v>1284</v>
      </c>
      <c r="I23" s="2">
        <v>50</v>
      </c>
      <c r="J23" s="22" t="s">
        <v>11</v>
      </c>
      <c r="L23" s="3">
        <f t="shared" si="4"/>
        <v>0.33823529411764708</v>
      </c>
      <c r="M23" s="4">
        <f t="shared" si="5"/>
        <v>1150</v>
      </c>
    </row>
    <row r="24" spans="1:13" x14ac:dyDescent="0.45">
      <c r="A24" s="2">
        <v>1882</v>
      </c>
      <c r="B24" s="19">
        <v>39713</v>
      </c>
      <c r="D24" s="2">
        <v>1250.5</v>
      </c>
      <c r="E24" s="2">
        <v>1893</v>
      </c>
      <c r="F24" s="19">
        <v>39715</v>
      </c>
      <c r="G24" s="2">
        <v>1200</v>
      </c>
      <c r="H24" s="2">
        <v>1291</v>
      </c>
      <c r="I24" s="2">
        <v>50</v>
      </c>
      <c r="J24" s="22" t="s">
        <v>11</v>
      </c>
      <c r="L24" s="3">
        <f t="shared" si="4"/>
        <v>0.62345679012345678</v>
      </c>
      <c r="M24" s="4">
        <f t="shared" si="5"/>
        <v>2525</v>
      </c>
    </row>
    <row r="25" spans="1:13" s="16" customFormat="1" x14ac:dyDescent="0.45">
      <c r="A25" s="16">
        <v>1882</v>
      </c>
      <c r="B25" s="19">
        <v>39713</v>
      </c>
      <c r="D25" s="16">
        <v>1250.5</v>
      </c>
      <c r="E25" s="16">
        <v>1893</v>
      </c>
      <c r="F25" s="19">
        <v>39715</v>
      </c>
      <c r="G25" s="16">
        <v>1202</v>
      </c>
      <c r="H25" s="16">
        <v>1291</v>
      </c>
      <c r="I25" s="16">
        <v>50</v>
      </c>
      <c r="J25" s="22" t="s">
        <v>11</v>
      </c>
      <c r="L25" s="3">
        <f t="shared" ref="L25" si="6">(G25-IF(C25&gt;0,C25,D25))/(IF(C25&gt;0,C25,D25)-H25)*I25/100</f>
        <v>0.59876543209876543</v>
      </c>
      <c r="M25" s="4">
        <f t="shared" ref="M25" si="7">IF(C25&gt;0,G25-C25,D25-G25)*I25/50*50</f>
        <v>2425</v>
      </c>
    </row>
    <row r="26" spans="1:13" x14ac:dyDescent="0.45">
      <c r="A26" s="2">
        <v>1900</v>
      </c>
      <c r="B26" s="19">
        <v>39717</v>
      </c>
      <c r="D26" s="2">
        <v>1220</v>
      </c>
      <c r="E26" s="2">
        <v>1947</v>
      </c>
      <c r="F26" s="19">
        <v>39729</v>
      </c>
      <c r="G26" s="16">
        <v>1034</v>
      </c>
      <c r="H26" s="2">
        <v>1271</v>
      </c>
      <c r="I26" s="16">
        <v>25</v>
      </c>
      <c r="J26" s="22" t="s">
        <v>11</v>
      </c>
      <c r="L26" s="3">
        <f t="shared" ref="L26:L46" si="8">(G26-IF(C26&gt;0,C26,D26))/(IF(C26&gt;0,C26,D26)-H26)*I26/100</f>
        <v>0.91176470588235292</v>
      </c>
      <c r="M26" s="4">
        <f t="shared" ref="M26:M45" si="9">IF(C26&gt;0,G26-C26,D26-G26)*I26/50*50</f>
        <v>4650</v>
      </c>
    </row>
    <row r="27" spans="1:13" s="16" customFormat="1" x14ac:dyDescent="0.45">
      <c r="A27" s="16">
        <v>1908</v>
      </c>
      <c r="B27" s="19">
        <v>39720</v>
      </c>
      <c r="D27" s="16">
        <v>1207</v>
      </c>
      <c r="E27" s="16">
        <v>1947</v>
      </c>
      <c r="F27" s="19">
        <v>39729</v>
      </c>
      <c r="G27" s="16">
        <v>1034</v>
      </c>
      <c r="H27" s="16">
        <v>1217</v>
      </c>
      <c r="I27" s="16">
        <v>25</v>
      </c>
      <c r="J27" s="22" t="s">
        <v>11</v>
      </c>
      <c r="L27" s="3">
        <f t="shared" si="8"/>
        <v>4.3250000000000002</v>
      </c>
      <c r="M27" s="4">
        <f t="shared" si="9"/>
        <v>4325</v>
      </c>
    </row>
    <row r="28" spans="1:13" x14ac:dyDescent="0.45">
      <c r="A28" s="2">
        <v>1926</v>
      </c>
      <c r="B28" s="19">
        <v>39724</v>
      </c>
      <c r="D28" s="2">
        <v>1145</v>
      </c>
      <c r="E28" s="16">
        <v>1934</v>
      </c>
      <c r="F28" s="19">
        <v>39727</v>
      </c>
      <c r="G28" s="16">
        <v>1070</v>
      </c>
      <c r="H28" s="2">
        <v>1161.25</v>
      </c>
      <c r="I28" s="2">
        <v>50</v>
      </c>
      <c r="J28" s="22" t="s">
        <v>11</v>
      </c>
      <c r="L28" s="3">
        <f t="shared" si="8"/>
        <v>2.3076923076923075</v>
      </c>
      <c r="M28" s="4">
        <f t="shared" si="9"/>
        <v>3750</v>
      </c>
    </row>
    <row r="29" spans="1:13" s="16" customFormat="1" x14ac:dyDescent="0.45">
      <c r="A29" s="16">
        <v>1947</v>
      </c>
      <c r="B29" s="19">
        <v>39729</v>
      </c>
      <c r="C29" s="16">
        <v>1011</v>
      </c>
      <c r="E29" s="16">
        <v>1959</v>
      </c>
      <c r="F29" s="19">
        <v>39731</v>
      </c>
      <c r="G29" s="16">
        <v>963</v>
      </c>
      <c r="H29" s="16">
        <v>963</v>
      </c>
      <c r="I29" s="16">
        <v>100</v>
      </c>
      <c r="J29" s="22" t="s">
        <v>11</v>
      </c>
      <c r="L29" s="3">
        <f t="shared" si="8"/>
        <v>-1</v>
      </c>
      <c r="M29" s="4">
        <f t="shared" si="9"/>
        <v>-4800</v>
      </c>
    </row>
    <row r="30" spans="1:13" s="16" customFormat="1" x14ac:dyDescent="0.45">
      <c r="A30" s="16">
        <v>1968</v>
      </c>
      <c r="B30" s="19">
        <v>39734</v>
      </c>
      <c r="D30" s="16">
        <v>951</v>
      </c>
      <c r="G30" s="16">
        <v>980</v>
      </c>
      <c r="H30" s="16">
        <v>980</v>
      </c>
      <c r="I30" s="16">
        <v>50</v>
      </c>
      <c r="J30" s="22" t="s">
        <v>11</v>
      </c>
      <c r="L30" s="3">
        <f t="shared" si="8"/>
        <v>-0.5</v>
      </c>
      <c r="M30" s="4">
        <f t="shared" si="9"/>
        <v>-1450</v>
      </c>
    </row>
    <row r="31" spans="1:13" s="16" customFormat="1" x14ac:dyDescent="0.45">
      <c r="A31" s="16">
        <v>1976</v>
      </c>
      <c r="B31" s="19">
        <v>39736</v>
      </c>
      <c r="D31" s="16">
        <v>1031</v>
      </c>
      <c r="G31" s="16">
        <v>970</v>
      </c>
      <c r="H31" s="16">
        <v>1060</v>
      </c>
      <c r="I31" s="16">
        <v>100</v>
      </c>
      <c r="J31" s="22" t="s">
        <v>11</v>
      </c>
      <c r="L31" s="3">
        <f t="shared" si="8"/>
        <v>2.103448275862069</v>
      </c>
      <c r="M31" s="4">
        <f t="shared" si="9"/>
        <v>6100</v>
      </c>
    </row>
    <row r="32" spans="1:13" x14ac:dyDescent="0.45">
      <c r="A32" s="2">
        <v>1989</v>
      </c>
      <c r="B32" s="19">
        <v>39738</v>
      </c>
      <c r="D32" s="16">
        <v>969</v>
      </c>
      <c r="E32" s="16">
        <v>2003</v>
      </c>
      <c r="F32" s="19">
        <v>39741</v>
      </c>
      <c r="G32" s="16">
        <v>955</v>
      </c>
      <c r="H32" s="2">
        <v>988</v>
      </c>
      <c r="I32" s="2">
        <v>50</v>
      </c>
      <c r="J32" s="22" t="s">
        <v>11</v>
      </c>
      <c r="L32" s="3">
        <f t="shared" si="8"/>
        <v>0.36842105263157893</v>
      </c>
      <c r="M32" s="4">
        <f t="shared" si="9"/>
        <v>700</v>
      </c>
    </row>
    <row r="33" spans="1:13" s="16" customFormat="1" x14ac:dyDescent="0.45">
      <c r="A33" s="16">
        <v>2003</v>
      </c>
      <c r="B33" s="19">
        <v>39741</v>
      </c>
      <c r="C33" s="16">
        <v>988</v>
      </c>
      <c r="E33" s="16">
        <v>2012</v>
      </c>
      <c r="F33" s="19">
        <v>39743</v>
      </c>
      <c r="G33" s="16">
        <v>955</v>
      </c>
      <c r="H33" s="16">
        <v>955</v>
      </c>
      <c r="I33" s="16">
        <v>50</v>
      </c>
      <c r="J33" s="22" t="s">
        <v>11</v>
      </c>
      <c r="L33" s="3">
        <f t="shared" si="8"/>
        <v>-0.5</v>
      </c>
      <c r="M33" s="4">
        <f t="shared" si="9"/>
        <v>-1650</v>
      </c>
    </row>
    <row r="34" spans="1:13" x14ac:dyDescent="0.45">
      <c r="A34" s="16">
        <v>2012</v>
      </c>
      <c r="B34" s="19">
        <v>39743</v>
      </c>
      <c r="C34" s="16">
        <v>904</v>
      </c>
      <c r="G34" s="2">
        <v>865</v>
      </c>
      <c r="H34" s="2">
        <v>865</v>
      </c>
      <c r="I34" s="2">
        <v>50</v>
      </c>
      <c r="J34" s="22" t="s">
        <v>11</v>
      </c>
      <c r="L34" s="3">
        <f t="shared" si="8"/>
        <v>-0.5</v>
      </c>
      <c r="M34" s="4">
        <f t="shared" si="9"/>
        <v>-1950</v>
      </c>
    </row>
    <row r="35" spans="1:13" s="16" customFormat="1" x14ac:dyDescent="0.45">
      <c r="A35" s="16">
        <v>2034</v>
      </c>
      <c r="B35" s="19">
        <v>39750</v>
      </c>
      <c r="C35" s="16">
        <v>864.25</v>
      </c>
      <c r="E35" s="16">
        <v>2043</v>
      </c>
      <c r="F35" s="19">
        <v>39752</v>
      </c>
      <c r="G35" s="16">
        <v>930</v>
      </c>
      <c r="H35" s="16">
        <v>824</v>
      </c>
      <c r="I35" s="16">
        <v>100</v>
      </c>
      <c r="J35" s="22" t="s">
        <v>11</v>
      </c>
      <c r="L35" s="3">
        <f t="shared" si="8"/>
        <v>1.6335403726708073</v>
      </c>
      <c r="M35" s="4">
        <f t="shared" si="9"/>
        <v>6575</v>
      </c>
    </row>
    <row r="36" spans="1:13" s="16" customFormat="1" x14ac:dyDescent="0.45">
      <c r="A36" s="16">
        <v>2072</v>
      </c>
      <c r="B36" s="19">
        <v>39759</v>
      </c>
      <c r="D36" s="16">
        <v>907.5</v>
      </c>
      <c r="E36" s="16">
        <v>2080</v>
      </c>
      <c r="F36" s="19">
        <v>39762</v>
      </c>
      <c r="G36" s="16">
        <v>931.25</v>
      </c>
      <c r="H36" s="16">
        <v>931.25</v>
      </c>
      <c r="I36" s="16">
        <v>50</v>
      </c>
      <c r="J36" s="22" t="s">
        <v>11</v>
      </c>
      <c r="L36" s="3">
        <f t="shared" si="8"/>
        <v>-0.5</v>
      </c>
      <c r="M36" s="4">
        <f t="shared" si="9"/>
        <v>-1187.5</v>
      </c>
    </row>
    <row r="37" spans="1:13" x14ac:dyDescent="0.45">
      <c r="A37" s="2">
        <v>2194</v>
      </c>
      <c r="B37" s="19">
        <v>39818</v>
      </c>
      <c r="D37" s="2">
        <v>885</v>
      </c>
      <c r="F37" s="19">
        <v>39828</v>
      </c>
      <c r="G37" s="2">
        <v>842</v>
      </c>
      <c r="H37" s="2">
        <v>1006.5</v>
      </c>
      <c r="I37" s="2">
        <v>50</v>
      </c>
      <c r="J37" s="2" t="s">
        <v>18</v>
      </c>
      <c r="L37" s="3">
        <f t="shared" si="8"/>
        <v>0.17695473251028809</v>
      </c>
      <c r="M37" s="4">
        <f t="shared" si="9"/>
        <v>2150</v>
      </c>
    </row>
    <row r="38" spans="1:13" x14ac:dyDescent="0.45">
      <c r="A38" s="2">
        <v>2228</v>
      </c>
      <c r="B38" s="19">
        <v>39825</v>
      </c>
      <c r="D38" s="2">
        <v>886.25</v>
      </c>
      <c r="F38" s="19">
        <v>39828</v>
      </c>
      <c r="G38" s="24">
        <v>842</v>
      </c>
      <c r="H38" s="2">
        <v>943</v>
      </c>
      <c r="I38" s="2">
        <v>50</v>
      </c>
      <c r="J38" s="2" t="s">
        <v>18</v>
      </c>
      <c r="L38" s="3">
        <f t="shared" si="8"/>
        <v>0.38986784140969166</v>
      </c>
      <c r="M38" s="4">
        <f t="shared" si="9"/>
        <v>2212.5</v>
      </c>
    </row>
    <row r="39" spans="1:13" x14ac:dyDescent="0.45">
      <c r="A39" s="2">
        <v>2297</v>
      </c>
      <c r="B39" s="19">
        <v>39850</v>
      </c>
      <c r="D39" s="2">
        <v>857.5</v>
      </c>
      <c r="F39" s="19">
        <v>39857</v>
      </c>
      <c r="G39" s="24">
        <v>841</v>
      </c>
      <c r="H39" s="2">
        <v>885.75</v>
      </c>
      <c r="I39" s="2">
        <v>50</v>
      </c>
      <c r="J39" s="2" t="s">
        <v>18</v>
      </c>
      <c r="L39" s="3">
        <f t="shared" si="8"/>
        <v>0.29203539823008851</v>
      </c>
      <c r="M39" s="4">
        <f t="shared" si="9"/>
        <v>825</v>
      </c>
    </row>
    <row r="40" spans="1:13" x14ac:dyDescent="0.45">
      <c r="A40" s="2">
        <v>2321</v>
      </c>
      <c r="B40" s="19">
        <v>39862</v>
      </c>
      <c r="D40" s="2">
        <f>805.25*0.5+789*0.5</f>
        <v>797.125</v>
      </c>
      <c r="F40" s="19">
        <v>39878</v>
      </c>
      <c r="G40" s="2">
        <f>760*0.5+715.5*0.5</f>
        <v>737.75</v>
      </c>
      <c r="H40" s="2">
        <v>841</v>
      </c>
      <c r="I40" s="2">
        <v>100</v>
      </c>
      <c r="J40" s="2" t="s">
        <v>18</v>
      </c>
      <c r="L40" s="3">
        <f t="shared" si="8"/>
        <v>1.3532763532763534</v>
      </c>
      <c r="M40" s="4">
        <f t="shared" si="9"/>
        <v>5937.5</v>
      </c>
    </row>
    <row r="41" spans="1:13" x14ac:dyDescent="0.45">
      <c r="A41" s="2">
        <v>2385</v>
      </c>
      <c r="B41" s="19">
        <v>39883</v>
      </c>
      <c r="C41" s="2">
        <v>689.75</v>
      </c>
      <c r="F41" s="19">
        <v>39892</v>
      </c>
      <c r="G41" s="2">
        <v>793</v>
      </c>
      <c r="H41" s="2">
        <v>686.5</v>
      </c>
      <c r="I41" s="2">
        <v>100</v>
      </c>
      <c r="J41" s="2" t="s">
        <v>18</v>
      </c>
      <c r="L41" s="3">
        <f t="shared" si="8"/>
        <v>31.76923076923077</v>
      </c>
      <c r="M41" s="4">
        <f t="shared" si="9"/>
        <v>10325</v>
      </c>
    </row>
    <row r="42" spans="1:13" x14ac:dyDescent="0.45">
      <c r="A42" s="2">
        <v>2509</v>
      </c>
      <c r="B42" s="19">
        <v>39927</v>
      </c>
      <c r="D42" s="2">
        <v>846</v>
      </c>
      <c r="F42" s="19">
        <v>39934</v>
      </c>
      <c r="G42" s="24">
        <v>972.25</v>
      </c>
      <c r="H42" s="2">
        <v>972.25</v>
      </c>
      <c r="I42" s="2">
        <v>50</v>
      </c>
      <c r="J42" s="2" t="s">
        <v>9</v>
      </c>
      <c r="L42" s="3">
        <f t="shared" si="8"/>
        <v>-0.5</v>
      </c>
      <c r="M42" s="4">
        <f t="shared" si="9"/>
        <v>-6312.5</v>
      </c>
    </row>
    <row r="43" spans="1:13" x14ac:dyDescent="0.45">
      <c r="A43" s="2">
        <v>2601</v>
      </c>
      <c r="B43" s="19">
        <v>39962</v>
      </c>
      <c r="D43" s="2">
        <v>909</v>
      </c>
      <c r="F43" s="19">
        <v>39969</v>
      </c>
      <c r="G43" s="2">
        <v>949.25</v>
      </c>
      <c r="H43" s="2">
        <v>976</v>
      </c>
      <c r="I43" s="2">
        <v>50</v>
      </c>
      <c r="J43" s="2" t="s">
        <v>25</v>
      </c>
      <c r="L43" s="3">
        <f t="shared" si="8"/>
        <v>-0.30037313432835822</v>
      </c>
      <c r="M43" s="4">
        <f t="shared" si="9"/>
        <v>-2012.5</v>
      </c>
    </row>
    <row r="44" spans="1:13" s="24" customFormat="1" x14ac:dyDescent="0.45">
      <c r="A44" s="24">
        <v>2625</v>
      </c>
      <c r="B44" s="19">
        <v>39969</v>
      </c>
      <c r="D44" s="24">
        <v>932</v>
      </c>
      <c r="F44" s="19">
        <v>39976</v>
      </c>
      <c r="G44" s="24">
        <v>951</v>
      </c>
      <c r="H44" s="24">
        <v>953.75</v>
      </c>
      <c r="I44" s="24">
        <v>50</v>
      </c>
      <c r="J44" s="24" t="s">
        <v>25</v>
      </c>
      <c r="L44" s="24">
        <f t="shared" si="8"/>
        <v>-0.43678160919540232</v>
      </c>
      <c r="M44" s="24">
        <f t="shared" si="9"/>
        <v>-950</v>
      </c>
    </row>
    <row r="45" spans="1:13" s="24" customFormat="1" x14ac:dyDescent="0.45">
      <c r="A45" s="24">
        <v>2651</v>
      </c>
      <c r="B45" s="19">
        <v>39979</v>
      </c>
      <c r="D45" s="24">
        <v>919</v>
      </c>
      <c r="F45" s="19">
        <v>40011</v>
      </c>
      <c r="G45" s="24">
        <v>928.5</v>
      </c>
      <c r="H45" s="24">
        <v>953</v>
      </c>
      <c r="I45" s="24">
        <v>100</v>
      </c>
      <c r="J45" s="24" t="s">
        <v>25</v>
      </c>
      <c r="L45" s="24">
        <f t="shared" si="8"/>
        <v>-0.27941176470588236</v>
      </c>
      <c r="M45" s="24">
        <f t="shared" si="9"/>
        <v>-950</v>
      </c>
    </row>
    <row r="46" spans="1:13" x14ac:dyDescent="0.45">
      <c r="A46" s="2">
        <v>2881</v>
      </c>
      <c r="B46" s="19">
        <v>40060</v>
      </c>
      <c r="D46" s="2">
        <v>100.2</v>
      </c>
      <c r="F46" s="19">
        <v>40093</v>
      </c>
      <c r="G46" s="2">
        <v>107.03</v>
      </c>
      <c r="H46" s="2">
        <v>115.01</v>
      </c>
      <c r="I46" s="2">
        <v>50</v>
      </c>
      <c r="L46" s="2">
        <f t="shared" si="8"/>
        <v>-0.23058744091829836</v>
      </c>
      <c r="M46" s="2">
        <f>IF(C46&gt;0,G46-C46,D46-G46)*I46/50*500</f>
        <v>-3414.9999999999986</v>
      </c>
    </row>
    <row r="47" spans="1:13" x14ac:dyDescent="0.45">
      <c r="A47" s="2">
        <v>3021</v>
      </c>
      <c r="B47" s="19">
        <v>40114</v>
      </c>
      <c r="D47" s="2">
        <v>106.35</v>
      </c>
      <c r="F47" s="19">
        <v>40121</v>
      </c>
      <c r="G47" s="2">
        <v>105.51</v>
      </c>
      <c r="H47" s="2">
        <v>110.32</v>
      </c>
      <c r="I47" s="2">
        <v>50</v>
      </c>
      <c r="L47" s="24">
        <f t="shared" ref="L47:L61" si="10">(G47-IF(C47&gt;0,C47,D47))/(IF(C47&gt;0,C47,D47)-H47)*I47/100</f>
        <v>0.10579345088161075</v>
      </c>
      <c r="M47" s="24">
        <f t="shared" ref="M47:M61" si="11">IF(C47&gt;0,G47-C47,D47-G47)*I47/50*500</f>
        <v>419.9999999999946</v>
      </c>
    </row>
    <row r="48" spans="1:13" x14ac:dyDescent="0.45">
      <c r="A48" s="2">
        <v>3083</v>
      </c>
      <c r="B48" s="19">
        <v>40137</v>
      </c>
      <c r="D48" s="2">
        <v>109.1</v>
      </c>
      <c r="F48" s="19">
        <v>40147</v>
      </c>
      <c r="G48" s="2">
        <v>111.51</v>
      </c>
      <c r="H48" s="2">
        <v>111.7</v>
      </c>
      <c r="I48" s="2">
        <v>50</v>
      </c>
      <c r="L48" s="24">
        <f t="shared" si="10"/>
        <v>-0.46346153846153904</v>
      </c>
      <c r="M48" s="24">
        <f t="shared" si="11"/>
        <v>-1205.0000000000055</v>
      </c>
    </row>
    <row r="49" spans="1:13" x14ac:dyDescent="0.45">
      <c r="A49" s="2">
        <v>3122</v>
      </c>
      <c r="B49" s="19">
        <v>40151</v>
      </c>
      <c r="D49" s="2">
        <v>111</v>
      </c>
      <c r="F49" s="19">
        <v>40158</v>
      </c>
      <c r="G49" s="2">
        <v>110.72</v>
      </c>
      <c r="H49" s="2">
        <v>112.38</v>
      </c>
      <c r="I49" s="2">
        <v>50</v>
      </c>
      <c r="L49" s="24">
        <f t="shared" si="10"/>
        <v>0.10144927536231957</v>
      </c>
      <c r="M49" s="24">
        <f t="shared" si="11"/>
        <v>140.00000000000057</v>
      </c>
    </row>
    <row r="50" spans="1:13" x14ac:dyDescent="0.45">
      <c r="A50" s="2">
        <v>3162</v>
      </c>
      <c r="B50" s="19">
        <v>40165</v>
      </c>
      <c r="D50" s="2">
        <v>110.37</v>
      </c>
      <c r="F50" s="19">
        <v>40168</v>
      </c>
      <c r="G50" s="2">
        <v>110.8</v>
      </c>
      <c r="H50" s="2">
        <v>112.14</v>
      </c>
      <c r="I50" s="2">
        <v>50</v>
      </c>
      <c r="L50" s="24">
        <f t="shared" si="10"/>
        <v>-0.1214689265536705</v>
      </c>
      <c r="M50" s="24">
        <f t="shared" si="11"/>
        <v>-214.99999999999631</v>
      </c>
    </row>
    <row r="51" spans="1:13" x14ac:dyDescent="0.45">
      <c r="A51" s="2">
        <v>3258</v>
      </c>
      <c r="B51" s="19">
        <v>40200</v>
      </c>
      <c r="D51" s="2">
        <v>112.32</v>
      </c>
      <c r="F51" s="19">
        <v>40212</v>
      </c>
      <c r="G51" s="2">
        <v>110.26</v>
      </c>
      <c r="H51" s="24">
        <v>114.34</v>
      </c>
      <c r="I51" s="2">
        <v>50</v>
      </c>
      <c r="L51" s="24">
        <f t="shared" si="10"/>
        <v>0.50990099009900436</v>
      </c>
      <c r="M51" s="24">
        <f t="shared" si="11"/>
        <v>1029.9999999999941</v>
      </c>
    </row>
    <row r="52" spans="1:13" x14ac:dyDescent="0.45">
      <c r="A52" s="2">
        <v>3297</v>
      </c>
      <c r="B52" s="19">
        <v>40214</v>
      </c>
      <c r="D52" s="2">
        <v>107.11</v>
      </c>
      <c r="F52" s="19">
        <v>40217</v>
      </c>
      <c r="G52" s="2">
        <v>106.89</v>
      </c>
      <c r="H52" s="2">
        <v>110.6</v>
      </c>
      <c r="I52" s="2">
        <v>50</v>
      </c>
      <c r="L52" s="24">
        <f t="shared" si="10"/>
        <v>3.1518624641833692E-2</v>
      </c>
      <c r="M52" s="24">
        <f t="shared" si="11"/>
        <v>109.99999999999943</v>
      </c>
    </row>
    <row r="53" spans="1:13" x14ac:dyDescent="0.45">
      <c r="A53" s="2">
        <v>3335</v>
      </c>
      <c r="B53" s="19">
        <v>40228</v>
      </c>
      <c r="D53" s="2">
        <v>111.47</v>
      </c>
      <c r="F53" s="19">
        <v>40238</v>
      </c>
      <c r="G53" s="2">
        <v>111.47</v>
      </c>
      <c r="H53" s="2">
        <v>115.15</v>
      </c>
      <c r="I53" s="2">
        <v>50</v>
      </c>
      <c r="L53" s="24">
        <f t="shared" si="10"/>
        <v>0</v>
      </c>
      <c r="M53" s="24">
        <f t="shared" si="11"/>
        <v>0</v>
      </c>
    </row>
    <row r="54" spans="1:13" x14ac:dyDescent="0.45">
      <c r="A54" s="2">
        <v>3388</v>
      </c>
      <c r="B54" s="19">
        <v>40247</v>
      </c>
      <c r="D54" s="2">
        <v>114.55</v>
      </c>
      <c r="F54" s="19">
        <v>40254</v>
      </c>
      <c r="G54" s="2">
        <v>116.69</v>
      </c>
      <c r="H54" s="2">
        <v>116.69</v>
      </c>
      <c r="I54" s="2">
        <v>50</v>
      </c>
      <c r="L54" s="24">
        <f t="shared" si="10"/>
        <v>-0.5</v>
      </c>
      <c r="M54" s="24">
        <f t="shared" si="11"/>
        <v>-1070.0000000000002</v>
      </c>
    </row>
    <row r="55" spans="1:13" x14ac:dyDescent="0.45">
      <c r="A55" s="2">
        <v>3412</v>
      </c>
      <c r="B55" s="19">
        <v>40256</v>
      </c>
      <c r="D55" s="2">
        <v>115.71</v>
      </c>
      <c r="F55" s="19">
        <v>40261</v>
      </c>
      <c r="G55" s="2">
        <v>117.48</v>
      </c>
      <c r="H55" s="2">
        <v>117.48</v>
      </c>
      <c r="I55" s="2">
        <v>50</v>
      </c>
      <c r="L55" s="24">
        <f t="shared" si="10"/>
        <v>-0.5</v>
      </c>
      <c r="M55" s="24">
        <f t="shared" si="11"/>
        <v>-885.00000000000512</v>
      </c>
    </row>
    <row r="56" spans="1:13" x14ac:dyDescent="0.45">
      <c r="A56" s="2">
        <v>3497</v>
      </c>
      <c r="B56" s="19">
        <v>40287</v>
      </c>
      <c r="D56" s="2">
        <v>118.93</v>
      </c>
      <c r="F56" s="19">
        <v>40294</v>
      </c>
      <c r="G56" s="24">
        <v>121.52</v>
      </c>
      <c r="H56" s="2">
        <v>121.52</v>
      </c>
      <c r="I56" s="2">
        <v>50</v>
      </c>
      <c r="L56" s="24">
        <f t="shared" si="10"/>
        <v>-0.5</v>
      </c>
      <c r="M56" s="24">
        <f t="shared" si="11"/>
        <v>-1294.9999999999945</v>
      </c>
    </row>
    <row r="57" spans="1:13" x14ac:dyDescent="0.45">
      <c r="A57" s="2">
        <v>3520</v>
      </c>
      <c r="B57" s="19">
        <v>40296</v>
      </c>
      <c r="D57" s="2">
        <v>119.11</v>
      </c>
      <c r="F57" s="19">
        <v>40305</v>
      </c>
      <c r="G57" s="2">
        <v>112.5</v>
      </c>
      <c r="H57" s="2">
        <v>122.12</v>
      </c>
      <c r="I57" s="2">
        <v>50</v>
      </c>
      <c r="L57" s="24">
        <f t="shared" si="10"/>
        <v>1.0980066445182706</v>
      </c>
      <c r="M57" s="24">
        <f t="shared" si="11"/>
        <v>3305</v>
      </c>
    </row>
    <row r="58" spans="1:13" x14ac:dyDescent="0.45">
      <c r="A58" s="24">
        <v>3808</v>
      </c>
      <c r="B58" s="19">
        <v>40417</v>
      </c>
      <c r="C58" s="2">
        <v>105.03</v>
      </c>
      <c r="F58" s="19">
        <v>40438</v>
      </c>
      <c r="G58" s="2">
        <v>112.68</v>
      </c>
      <c r="H58" s="2">
        <v>98.1</v>
      </c>
      <c r="I58" s="2">
        <v>50</v>
      </c>
      <c r="L58" s="24">
        <f t="shared" si="10"/>
        <v>0.55194805194805185</v>
      </c>
      <c r="M58" s="24">
        <f t="shared" si="11"/>
        <v>3825.0000000000027</v>
      </c>
    </row>
    <row r="59" spans="1:13" x14ac:dyDescent="0.45">
      <c r="A59" s="24">
        <v>3974</v>
      </c>
      <c r="B59" s="19">
        <v>40476</v>
      </c>
      <c r="D59" s="2">
        <v>119</v>
      </c>
      <c r="F59" s="19">
        <v>40484</v>
      </c>
      <c r="G59" s="2">
        <v>119.77</v>
      </c>
      <c r="H59" s="2">
        <v>122.11</v>
      </c>
      <c r="I59" s="2">
        <v>25</v>
      </c>
      <c r="L59" s="24">
        <f t="shared" si="10"/>
        <v>-6.1897106109324446E-2</v>
      </c>
      <c r="M59" s="24">
        <f t="shared" si="11"/>
        <v>-192.49999999999901</v>
      </c>
    </row>
    <row r="60" spans="1:13" x14ac:dyDescent="0.45">
      <c r="A60" s="2">
        <v>4020</v>
      </c>
      <c r="B60" s="19">
        <v>40490</v>
      </c>
      <c r="D60" s="2">
        <v>122.56</v>
      </c>
      <c r="F60" s="19">
        <v>40506</v>
      </c>
      <c r="G60" s="2">
        <v>120</v>
      </c>
      <c r="H60" s="2">
        <v>125.11</v>
      </c>
      <c r="I60" s="2">
        <v>50</v>
      </c>
      <c r="L60" s="24">
        <f t="shared" si="10"/>
        <v>0.50196078431372648</v>
      </c>
      <c r="M60" s="24">
        <f t="shared" si="11"/>
        <v>1280.0000000000011</v>
      </c>
    </row>
    <row r="61" spans="1:13" x14ac:dyDescent="0.45">
      <c r="A61" s="2">
        <v>4111</v>
      </c>
      <c r="B61" s="19">
        <v>40525</v>
      </c>
      <c r="D61" s="2">
        <v>123.21</v>
      </c>
      <c r="F61" s="19">
        <v>40541</v>
      </c>
      <c r="G61" s="2">
        <v>125.83</v>
      </c>
      <c r="H61" s="2">
        <v>126.1</v>
      </c>
      <c r="I61" s="2">
        <v>50</v>
      </c>
      <c r="L61" s="24">
        <f t="shared" si="10"/>
        <v>-0.45328719723183464</v>
      </c>
      <c r="M61" s="24">
        <f t="shared" si="11"/>
        <v>-1310.0000000000023</v>
      </c>
    </row>
    <row r="62" spans="1:13" x14ac:dyDescent="0.45">
      <c r="A62" s="2">
        <v>4207</v>
      </c>
      <c r="B62" s="19">
        <v>40564</v>
      </c>
      <c r="D62" s="2">
        <v>128.56</v>
      </c>
      <c r="F62" s="19">
        <v>40569</v>
      </c>
      <c r="G62" s="29">
        <v>129.65</v>
      </c>
      <c r="H62" s="2">
        <v>129.65</v>
      </c>
      <c r="I62" s="2">
        <v>25</v>
      </c>
      <c r="L62" s="29">
        <f t="shared" ref="L62:L71" si="12">(G62-IF(C62&gt;0,C62,D62))/(IF(C62&gt;0,C62,D62)-H62)*I62/100</f>
        <v>-0.25</v>
      </c>
      <c r="M62" s="29">
        <f t="shared" ref="M62:M71" si="13">IF(C62&gt;0,G62-C62,D62-G62)*I62/50*500</f>
        <v>-272.50000000000085</v>
      </c>
    </row>
    <row r="63" spans="1:13" x14ac:dyDescent="0.45">
      <c r="A63" s="29">
        <v>4226</v>
      </c>
      <c r="B63" s="19">
        <v>40571</v>
      </c>
      <c r="D63" s="2">
        <v>128.63</v>
      </c>
      <c r="F63" s="19">
        <v>40576</v>
      </c>
      <c r="G63" s="29">
        <v>129.76</v>
      </c>
      <c r="H63" s="2">
        <v>130.36000000000001</v>
      </c>
      <c r="I63" s="2">
        <v>50</v>
      </c>
      <c r="L63" s="29">
        <f t="shared" si="12"/>
        <v>-0.3265895953757178</v>
      </c>
      <c r="M63" s="29">
        <f t="shared" si="13"/>
        <v>-564.99999999999773</v>
      </c>
    </row>
    <row r="64" spans="1:13" x14ac:dyDescent="0.45">
      <c r="A64" s="2">
        <v>4278</v>
      </c>
      <c r="B64" s="19">
        <v>40588</v>
      </c>
      <c r="D64" s="2">
        <v>132.72</v>
      </c>
      <c r="F64" s="19">
        <v>40590</v>
      </c>
      <c r="G64" s="29">
        <v>134.01</v>
      </c>
      <c r="H64" s="2">
        <v>134.01</v>
      </c>
      <c r="I64" s="2">
        <v>50</v>
      </c>
      <c r="L64" s="29">
        <f t="shared" si="12"/>
        <v>-0.5</v>
      </c>
      <c r="M64" s="29">
        <f t="shared" si="13"/>
        <v>-644.99999999999602</v>
      </c>
    </row>
    <row r="65" spans="1:13" x14ac:dyDescent="0.45">
      <c r="A65" s="2">
        <v>4307</v>
      </c>
      <c r="B65" s="19">
        <v>40599</v>
      </c>
      <c r="D65" s="2">
        <v>134.53</v>
      </c>
      <c r="F65" s="19">
        <v>40602</v>
      </c>
      <c r="G65" s="2">
        <v>133.01</v>
      </c>
      <c r="H65" s="2">
        <v>137.01</v>
      </c>
      <c r="I65" s="2">
        <v>25</v>
      </c>
      <c r="L65" s="29">
        <f t="shared" si="12"/>
        <v>0.15322580645161457</v>
      </c>
      <c r="M65" s="29">
        <f t="shared" si="13"/>
        <v>380.00000000000256</v>
      </c>
    </row>
    <row r="66" spans="1:13" x14ac:dyDescent="0.45">
      <c r="A66" s="29">
        <v>4324</v>
      </c>
      <c r="B66" s="19">
        <v>40604</v>
      </c>
      <c r="D66" s="2">
        <v>132.66999999999999</v>
      </c>
      <c r="F66" s="19">
        <v>40634</v>
      </c>
      <c r="G66" s="2">
        <v>133.69999999999999</v>
      </c>
      <c r="H66" s="2">
        <v>134.69999999999999</v>
      </c>
      <c r="I66" s="2">
        <v>50</v>
      </c>
      <c r="L66" s="29">
        <f t="shared" si="12"/>
        <v>-0.25369458128078831</v>
      </c>
      <c r="M66" s="29">
        <f t="shared" si="13"/>
        <v>-515.00000000000057</v>
      </c>
    </row>
    <row r="67" spans="1:13" x14ac:dyDescent="0.45">
      <c r="A67" s="29">
        <v>4455</v>
      </c>
      <c r="B67" s="19">
        <v>40651</v>
      </c>
      <c r="D67" s="2">
        <v>129.59</v>
      </c>
      <c r="F67" s="19">
        <v>40653</v>
      </c>
      <c r="G67" s="2">
        <v>133.88</v>
      </c>
      <c r="H67" s="2">
        <v>132.38</v>
      </c>
      <c r="I67" s="2">
        <v>50</v>
      </c>
      <c r="L67" s="29">
        <f t="shared" si="12"/>
        <v>-0.76881720430107603</v>
      </c>
      <c r="M67" s="29">
        <f t="shared" si="13"/>
        <v>-2144.9999999999959</v>
      </c>
    </row>
    <row r="68" spans="1:13" x14ac:dyDescent="0.45">
      <c r="A68" s="29">
        <v>4465</v>
      </c>
      <c r="B68" s="19">
        <v>40653</v>
      </c>
      <c r="C68" s="2">
        <v>133.16999999999999</v>
      </c>
      <c r="F68" s="19">
        <v>40667</v>
      </c>
      <c r="G68" s="2">
        <v>135.97</v>
      </c>
      <c r="H68" s="2">
        <v>130.43</v>
      </c>
      <c r="I68" s="2">
        <v>50</v>
      </c>
      <c r="L68" s="29">
        <f t="shared" si="12"/>
        <v>0.51094890510949476</v>
      </c>
      <c r="M68" s="29">
        <f t="shared" si="13"/>
        <v>1400.0000000000057</v>
      </c>
    </row>
    <row r="69" spans="1:13" x14ac:dyDescent="0.45">
      <c r="A69" s="2">
        <v>4578</v>
      </c>
      <c r="B69" s="19">
        <v>40695</v>
      </c>
      <c r="D69" s="2">
        <v>132.94999999999999</v>
      </c>
      <c r="F69" s="19">
        <v>40723</v>
      </c>
      <c r="G69" s="2">
        <v>129.94</v>
      </c>
      <c r="H69" s="2">
        <v>144.31</v>
      </c>
      <c r="I69" s="2">
        <v>25</v>
      </c>
      <c r="L69" s="29">
        <f t="shared" si="12"/>
        <v>6.6241197183098316E-2</v>
      </c>
      <c r="M69" s="29">
        <f t="shared" si="13"/>
        <v>752.49999999999773</v>
      </c>
    </row>
    <row r="70" spans="1:13" x14ac:dyDescent="0.45">
      <c r="A70" s="2">
        <v>4609</v>
      </c>
      <c r="B70" s="19">
        <v>40707</v>
      </c>
      <c r="D70" s="2">
        <v>128.80000000000001</v>
      </c>
      <c r="F70" s="19">
        <v>40723</v>
      </c>
      <c r="G70" s="29">
        <v>129.94</v>
      </c>
      <c r="H70" s="2">
        <v>134.93</v>
      </c>
      <c r="I70" s="2">
        <v>25</v>
      </c>
      <c r="L70" s="29">
        <f t="shared" si="12"/>
        <v>-4.6492659053833083E-2</v>
      </c>
      <c r="M70" s="29">
        <f t="shared" si="13"/>
        <v>-284.99999999999659</v>
      </c>
    </row>
    <row r="71" spans="1:13" x14ac:dyDescent="0.45">
      <c r="A71" s="2">
        <v>4725</v>
      </c>
      <c r="B71" s="19">
        <v>40753</v>
      </c>
      <c r="D71" s="2">
        <v>129.4</v>
      </c>
      <c r="F71" s="19">
        <v>40759</v>
      </c>
      <c r="G71" s="2">
        <v>119.75</v>
      </c>
      <c r="H71" s="2">
        <v>134.83000000000001</v>
      </c>
      <c r="I71" s="2">
        <v>50</v>
      </c>
      <c r="L71" s="29">
        <f t="shared" si="12"/>
        <v>0.88858195211786328</v>
      </c>
      <c r="M71" s="29">
        <f t="shared" si="13"/>
        <v>4825.0000000000027</v>
      </c>
    </row>
  </sheetData>
  <sheetProtection password="DC69" sheet="1" objects="1" scenarios="1" selectLockedCells="1" selectUnlockedCells="1"/>
  <mergeCells count="2">
    <mergeCell ref="A1:D1"/>
    <mergeCell ref="E1:G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39" zoomScale="70" zoomScaleNormal="70" workbookViewId="0">
      <selection activeCell="L59" sqref="L59"/>
    </sheetView>
  </sheetViews>
  <sheetFormatPr baseColWidth="10" defaultColWidth="10.6640625" defaultRowHeight="23.4" x14ac:dyDescent="0.45"/>
  <cols>
    <col min="1" max="1" width="9.44140625" style="2" bestFit="1" customWidth="1"/>
    <col min="2" max="2" width="19.5546875" style="2" bestFit="1" customWidth="1"/>
    <col min="3" max="3" width="11.44140625" style="2" bestFit="1" customWidth="1"/>
    <col min="4" max="4" width="9.44140625" style="2" bestFit="1" customWidth="1"/>
    <col min="5" max="5" width="9.44140625" style="16" customWidth="1"/>
    <col min="6" max="6" width="19.5546875" style="16" bestFit="1" customWidth="1"/>
    <col min="7" max="7" width="11.44140625" style="2" bestFit="1" customWidth="1"/>
    <col min="8" max="8" width="16.109375" style="2" bestFit="1" customWidth="1"/>
    <col min="9" max="9" width="7.44140625" style="2" bestFit="1" customWidth="1"/>
    <col min="10" max="10" width="14" style="2" bestFit="1" customWidth="1"/>
    <col min="11" max="11" width="11.33203125" style="2" bestFit="1" customWidth="1"/>
    <col min="12" max="12" width="34.44140625" style="2" bestFit="1" customWidth="1"/>
    <col min="13" max="13" width="20.33203125" style="2" bestFit="1" customWidth="1"/>
    <col min="14" max="16384" width="10.6640625" style="2"/>
  </cols>
  <sheetData>
    <row r="1" spans="1:13" x14ac:dyDescent="0.45">
      <c r="A1" s="3"/>
      <c r="C1" s="31" t="s">
        <v>14</v>
      </c>
      <c r="D1" s="31"/>
      <c r="G1" s="2" t="s">
        <v>15</v>
      </c>
    </row>
    <row r="2" spans="1:13" x14ac:dyDescent="0.45">
      <c r="B2" s="2" t="s">
        <v>0</v>
      </c>
      <c r="C2" s="2" t="s">
        <v>1</v>
      </c>
      <c r="D2" s="2" t="s">
        <v>2</v>
      </c>
      <c r="G2" s="2" t="s">
        <v>3</v>
      </c>
      <c r="H2" s="2" t="s">
        <v>7</v>
      </c>
      <c r="I2" s="2" t="s">
        <v>4</v>
      </c>
      <c r="J2" s="2" t="s">
        <v>16</v>
      </c>
      <c r="L2" s="2" t="s">
        <v>17</v>
      </c>
      <c r="M2" s="2" t="s">
        <v>28</v>
      </c>
    </row>
    <row r="4" spans="1:13" x14ac:dyDescent="0.45">
      <c r="A4" s="2">
        <v>182</v>
      </c>
      <c r="B4" s="19">
        <v>39120</v>
      </c>
      <c r="C4" s="2">
        <v>655.5</v>
      </c>
      <c r="G4" s="2">
        <v>662.9</v>
      </c>
      <c r="H4" s="2">
        <v>645</v>
      </c>
      <c r="I4" s="2">
        <v>50</v>
      </c>
      <c r="J4" s="2" t="s">
        <v>6</v>
      </c>
      <c r="L4" s="3">
        <f t="shared" ref="L4:L12" si="0">(G4-C4)/(C4-H4)*I4/100</f>
        <v>0.3523809523809513</v>
      </c>
      <c r="M4" s="4">
        <f>(G4-C4)*I4/50*100</f>
        <v>739.99999999999773</v>
      </c>
    </row>
    <row r="5" spans="1:13" x14ac:dyDescent="0.45">
      <c r="A5" s="2">
        <v>210</v>
      </c>
      <c r="B5" s="19">
        <v>39127</v>
      </c>
      <c r="C5" s="2">
        <v>673.9</v>
      </c>
      <c r="G5" s="2">
        <v>662.9</v>
      </c>
      <c r="H5" s="2">
        <v>661.8</v>
      </c>
      <c r="I5" s="2">
        <v>50</v>
      </c>
      <c r="J5" s="2" t="s">
        <v>6</v>
      </c>
      <c r="L5" s="3">
        <f t="shared" si="0"/>
        <v>-0.4545454545454537</v>
      </c>
      <c r="M5" s="4">
        <f t="shared" ref="M5:M20" si="1">(G5-C5)*I5/50*100</f>
        <v>-1100</v>
      </c>
    </row>
    <row r="6" spans="1:13" x14ac:dyDescent="0.45">
      <c r="A6" s="2">
        <v>225</v>
      </c>
      <c r="B6" s="19">
        <v>39134</v>
      </c>
      <c r="C6" s="2">
        <v>682.7</v>
      </c>
      <c r="G6" s="2">
        <v>660.5</v>
      </c>
      <c r="H6" s="2">
        <v>660.5</v>
      </c>
      <c r="I6" s="2">
        <v>100</v>
      </c>
      <c r="J6" s="2" t="s">
        <v>6</v>
      </c>
      <c r="L6" s="3">
        <f t="shared" si="0"/>
        <v>-1</v>
      </c>
      <c r="M6" s="4">
        <f t="shared" si="1"/>
        <v>-4440.0000000000091</v>
      </c>
    </row>
    <row r="7" spans="1:13" x14ac:dyDescent="0.45">
      <c r="A7" s="2">
        <v>332</v>
      </c>
      <c r="B7" s="19">
        <v>39169</v>
      </c>
      <c r="C7" s="2">
        <v>673.9</v>
      </c>
      <c r="G7" s="2">
        <v>670</v>
      </c>
      <c r="H7" s="2">
        <v>643.70000000000005</v>
      </c>
      <c r="I7" s="2">
        <v>100</v>
      </c>
      <c r="J7" s="2" t="s">
        <v>9</v>
      </c>
      <c r="L7" s="3">
        <f t="shared" si="0"/>
        <v>-0.12913907284768167</v>
      </c>
      <c r="M7" s="4">
        <f t="shared" si="1"/>
        <v>-779.99999999999545</v>
      </c>
    </row>
    <row r="8" spans="1:13" x14ac:dyDescent="0.45">
      <c r="A8" s="2">
        <v>501</v>
      </c>
      <c r="B8" s="19">
        <v>39220</v>
      </c>
      <c r="C8" s="2">
        <v>655</v>
      </c>
      <c r="G8" s="2">
        <v>655</v>
      </c>
      <c r="H8" s="2">
        <v>641.1</v>
      </c>
      <c r="I8" s="2">
        <v>50</v>
      </c>
      <c r="J8" s="2" t="s">
        <v>9</v>
      </c>
      <c r="L8" s="3">
        <f t="shared" si="0"/>
        <v>0</v>
      </c>
      <c r="M8" s="4">
        <f t="shared" si="1"/>
        <v>0</v>
      </c>
    </row>
    <row r="9" spans="1:13" x14ac:dyDescent="0.45">
      <c r="A9" s="2">
        <v>566</v>
      </c>
      <c r="B9" s="19">
        <v>39258</v>
      </c>
      <c r="C9" s="2">
        <v>654.79999999999995</v>
      </c>
      <c r="G9" s="2">
        <v>685</v>
      </c>
      <c r="H9" s="2">
        <v>636</v>
      </c>
      <c r="I9" s="2">
        <v>50</v>
      </c>
      <c r="J9" s="2" t="s">
        <v>10</v>
      </c>
      <c r="L9" s="3">
        <f t="shared" si="0"/>
        <v>0.80319148936170526</v>
      </c>
      <c r="M9" s="4">
        <f t="shared" si="1"/>
        <v>3020.0000000000045</v>
      </c>
    </row>
    <row r="10" spans="1:13" x14ac:dyDescent="0.45">
      <c r="A10" s="2">
        <v>607</v>
      </c>
      <c r="B10" s="19">
        <v>39272</v>
      </c>
      <c r="C10" s="2">
        <v>661.3</v>
      </c>
      <c r="G10" s="2">
        <v>685</v>
      </c>
      <c r="H10" s="2">
        <v>642.6</v>
      </c>
      <c r="I10" s="2">
        <v>50</v>
      </c>
      <c r="J10" s="2" t="s">
        <v>10</v>
      </c>
      <c r="L10" s="3">
        <f t="shared" si="0"/>
        <v>0.63368983957219605</v>
      </c>
      <c r="M10" s="4">
        <f t="shared" si="1"/>
        <v>2370.0000000000045</v>
      </c>
    </row>
    <row r="11" spans="1:13" x14ac:dyDescent="0.45">
      <c r="A11" s="2">
        <v>680</v>
      </c>
      <c r="B11" s="19">
        <v>39295</v>
      </c>
      <c r="C11" s="2">
        <v>678</v>
      </c>
      <c r="G11" s="2">
        <v>675</v>
      </c>
      <c r="H11" s="2">
        <v>666.6</v>
      </c>
      <c r="I11" s="2">
        <v>50</v>
      </c>
      <c r="J11" s="2" t="s">
        <v>11</v>
      </c>
      <c r="L11" s="3">
        <f t="shared" si="0"/>
        <v>-0.13157894736842132</v>
      </c>
      <c r="M11" s="4">
        <f t="shared" si="1"/>
        <v>-300</v>
      </c>
    </row>
    <row r="12" spans="1:13" x14ac:dyDescent="0.45">
      <c r="A12" s="2">
        <v>695</v>
      </c>
      <c r="B12" s="19">
        <v>39300</v>
      </c>
      <c r="C12" s="2">
        <v>681</v>
      </c>
      <c r="G12" s="2">
        <v>681</v>
      </c>
      <c r="H12" s="2">
        <v>676.2</v>
      </c>
      <c r="I12" s="2">
        <v>50</v>
      </c>
      <c r="J12" s="2" t="s">
        <v>11</v>
      </c>
      <c r="L12" s="3">
        <f t="shared" si="0"/>
        <v>0</v>
      </c>
      <c r="M12" s="4">
        <f t="shared" si="1"/>
        <v>0</v>
      </c>
    </row>
    <row r="13" spans="1:13" x14ac:dyDescent="0.45">
      <c r="A13" s="2">
        <v>705</v>
      </c>
      <c r="B13" s="19">
        <v>39302</v>
      </c>
      <c r="C13" s="2">
        <v>688.1</v>
      </c>
      <c r="G13" s="2">
        <v>677.2</v>
      </c>
      <c r="H13" s="2">
        <v>677.2</v>
      </c>
      <c r="I13" s="2">
        <v>50</v>
      </c>
      <c r="J13" s="2" t="s">
        <v>11</v>
      </c>
      <c r="K13" s="2" t="s">
        <v>12</v>
      </c>
      <c r="L13" s="3">
        <f t="shared" ref="L13:L20" si="2">(G13-C13)/(C13-H13)*I13/100</f>
        <v>-0.5</v>
      </c>
      <c r="M13" s="4">
        <f t="shared" si="1"/>
        <v>-1089.9999999999977</v>
      </c>
    </row>
    <row r="14" spans="1:13" x14ac:dyDescent="0.45">
      <c r="A14" s="2">
        <v>709</v>
      </c>
      <c r="B14" s="19">
        <v>39304</v>
      </c>
      <c r="C14" s="2">
        <v>685</v>
      </c>
      <c r="G14" s="2">
        <v>667.5</v>
      </c>
      <c r="H14" s="2">
        <v>667.5</v>
      </c>
      <c r="I14" s="2">
        <v>100</v>
      </c>
      <c r="J14" s="2" t="s">
        <v>11</v>
      </c>
      <c r="L14" s="3">
        <f t="shared" si="2"/>
        <v>-1</v>
      </c>
      <c r="M14" s="4">
        <f t="shared" si="1"/>
        <v>-3500</v>
      </c>
    </row>
    <row r="15" spans="1:13" x14ac:dyDescent="0.45">
      <c r="A15" s="2">
        <v>752</v>
      </c>
      <c r="B15" s="19">
        <v>39318</v>
      </c>
      <c r="C15" s="2">
        <v>677</v>
      </c>
      <c r="G15" s="2">
        <v>706.5</v>
      </c>
      <c r="H15" s="2">
        <v>651.5</v>
      </c>
      <c r="I15" s="2">
        <v>50</v>
      </c>
      <c r="J15" s="2" t="s">
        <v>11</v>
      </c>
      <c r="L15" s="3">
        <f t="shared" si="2"/>
        <v>0.57843137254901966</v>
      </c>
      <c r="M15" s="4">
        <f t="shared" si="1"/>
        <v>2950</v>
      </c>
    </row>
    <row r="16" spans="1:13" x14ac:dyDescent="0.45">
      <c r="A16" s="2">
        <v>766</v>
      </c>
      <c r="B16" s="19">
        <v>39323</v>
      </c>
      <c r="C16" s="2">
        <v>681.9</v>
      </c>
      <c r="G16" s="2">
        <v>708.8</v>
      </c>
      <c r="H16" s="2">
        <v>670.2</v>
      </c>
      <c r="I16" s="2">
        <v>50</v>
      </c>
      <c r="J16" s="2" t="s">
        <v>11</v>
      </c>
      <c r="L16" s="3">
        <f t="shared" si="2"/>
        <v>1.1495726495726553</v>
      </c>
      <c r="M16" s="4">
        <f t="shared" si="1"/>
        <v>2689.9999999999977</v>
      </c>
    </row>
    <row r="17" spans="1:13" x14ac:dyDescent="0.45">
      <c r="A17" s="2">
        <v>856</v>
      </c>
      <c r="B17" s="19">
        <v>39353</v>
      </c>
      <c r="C17" s="2">
        <v>747.2</v>
      </c>
      <c r="G17" s="2">
        <v>742.9</v>
      </c>
      <c r="H17" s="2">
        <v>719.8</v>
      </c>
      <c r="I17" s="2">
        <v>50</v>
      </c>
      <c r="J17" s="2" t="s">
        <v>11</v>
      </c>
      <c r="L17" s="3">
        <f t="shared" si="2"/>
        <v>-7.8467153284672519E-2</v>
      </c>
      <c r="M17" s="4">
        <f t="shared" si="1"/>
        <v>-430.00000000000682</v>
      </c>
    </row>
    <row r="18" spans="1:13" x14ac:dyDescent="0.45">
      <c r="A18" s="2">
        <v>904</v>
      </c>
      <c r="B18" s="19">
        <v>39367</v>
      </c>
      <c r="C18" s="2">
        <v>756.7</v>
      </c>
      <c r="G18" s="2">
        <v>743.7</v>
      </c>
      <c r="H18" s="2">
        <v>743.7</v>
      </c>
      <c r="I18" s="2">
        <v>0</v>
      </c>
      <c r="J18" s="2" t="s">
        <v>11</v>
      </c>
      <c r="K18" s="2" t="s">
        <v>12</v>
      </c>
      <c r="L18" s="3">
        <f t="shared" si="2"/>
        <v>0</v>
      </c>
      <c r="M18" s="4">
        <f t="shared" si="1"/>
        <v>0</v>
      </c>
    </row>
    <row r="19" spans="1:13" x14ac:dyDescent="0.45">
      <c r="A19" s="2">
        <v>927</v>
      </c>
      <c r="B19" s="19">
        <v>39374</v>
      </c>
      <c r="C19" s="2">
        <v>772</v>
      </c>
      <c r="G19" s="2">
        <v>770</v>
      </c>
      <c r="H19" s="2">
        <v>752.9</v>
      </c>
      <c r="I19" s="2">
        <v>100</v>
      </c>
      <c r="J19" s="2" t="s">
        <v>11</v>
      </c>
      <c r="K19" s="2" t="s">
        <v>13</v>
      </c>
      <c r="L19" s="3">
        <f t="shared" si="2"/>
        <v>-0.10471204188481663</v>
      </c>
      <c r="M19" s="4">
        <f t="shared" si="1"/>
        <v>-400</v>
      </c>
    </row>
    <row r="20" spans="1:13" x14ac:dyDescent="0.45">
      <c r="A20" s="2">
        <v>940</v>
      </c>
      <c r="B20" s="19">
        <v>39379</v>
      </c>
      <c r="C20" s="2">
        <v>765</v>
      </c>
      <c r="G20" s="2">
        <v>834.5</v>
      </c>
      <c r="H20" s="2">
        <v>732.1</v>
      </c>
      <c r="I20" s="2">
        <v>50</v>
      </c>
      <c r="J20" s="2" t="s">
        <v>11</v>
      </c>
      <c r="L20" s="3">
        <f t="shared" si="2"/>
        <v>1.0562310030395143</v>
      </c>
      <c r="M20" s="4">
        <f t="shared" si="1"/>
        <v>6950</v>
      </c>
    </row>
    <row r="21" spans="1:13" x14ac:dyDescent="0.45">
      <c r="A21" s="2">
        <v>940</v>
      </c>
      <c r="B21" s="19">
        <v>39379</v>
      </c>
      <c r="C21" s="2">
        <v>773</v>
      </c>
      <c r="G21" s="2">
        <v>834.5</v>
      </c>
      <c r="H21" s="2">
        <v>732.1</v>
      </c>
      <c r="I21" s="2">
        <v>50</v>
      </c>
      <c r="J21" s="2" t="s">
        <v>11</v>
      </c>
      <c r="L21" s="3">
        <f t="shared" ref="L21:L34" si="3">(G21-IF(C21&gt;0,C21,D21))/(IF(C21&gt;0,C21,D21)-H21)*I21/100</f>
        <v>0.75183374083129617</v>
      </c>
      <c r="M21" s="16">
        <f>IF(C21&gt;0,G21-C21,D21-G21)*I21/50*100</f>
        <v>6150</v>
      </c>
    </row>
    <row r="22" spans="1:13" x14ac:dyDescent="0.45">
      <c r="A22" s="2">
        <v>1045</v>
      </c>
      <c r="B22" s="19">
        <v>39412</v>
      </c>
      <c r="C22" s="2">
        <v>794.4</v>
      </c>
      <c r="G22" s="2">
        <v>804</v>
      </c>
      <c r="H22" s="2">
        <v>773.4</v>
      </c>
      <c r="I22" s="2">
        <v>50</v>
      </c>
      <c r="J22" s="2" t="s">
        <v>11</v>
      </c>
      <c r="L22" s="3">
        <f t="shared" si="3"/>
        <v>0.22857142857142912</v>
      </c>
      <c r="M22" s="16">
        <f t="shared" ref="M22:M34" si="4">IF(C22&gt;0,G22-C22,D22-G22)*I22/50*100</f>
        <v>960.00000000000227</v>
      </c>
    </row>
    <row r="23" spans="1:13" x14ac:dyDescent="0.45">
      <c r="A23" s="2">
        <v>1149</v>
      </c>
      <c r="B23" s="19">
        <v>39461</v>
      </c>
      <c r="C23" s="2">
        <v>898</v>
      </c>
      <c r="E23" s="19"/>
      <c r="F23" s="19">
        <v>39463</v>
      </c>
      <c r="G23" s="16">
        <v>900</v>
      </c>
      <c r="H23" s="2">
        <v>867.7</v>
      </c>
      <c r="I23" s="2">
        <v>50</v>
      </c>
      <c r="J23" s="2" t="s">
        <v>41</v>
      </c>
      <c r="L23" s="3">
        <f t="shared" si="3"/>
        <v>3.3003300330033056E-2</v>
      </c>
      <c r="M23" s="16">
        <f t="shared" si="4"/>
        <v>200</v>
      </c>
    </row>
    <row r="24" spans="1:13" s="1" customFormat="1" x14ac:dyDescent="0.45">
      <c r="A24" s="1">
        <v>1413</v>
      </c>
      <c r="B24" s="23">
        <v>39547</v>
      </c>
      <c r="D24" s="1">
        <v>924</v>
      </c>
      <c r="E24" s="1">
        <v>1417</v>
      </c>
      <c r="F24" s="23">
        <v>39549</v>
      </c>
      <c r="G24" s="1">
        <v>927</v>
      </c>
      <c r="H24" s="1">
        <v>961</v>
      </c>
      <c r="I24" s="1">
        <v>50</v>
      </c>
      <c r="J24" s="1" t="s">
        <v>9</v>
      </c>
      <c r="L24" s="3">
        <f t="shared" si="3"/>
        <v>-4.0540540540540543E-2</v>
      </c>
      <c r="M24" s="16">
        <f t="shared" si="4"/>
        <v>-300</v>
      </c>
    </row>
    <row r="25" spans="1:13" s="1" customFormat="1" x14ac:dyDescent="0.45">
      <c r="A25" s="1">
        <v>1425</v>
      </c>
      <c r="B25" s="23">
        <v>39552</v>
      </c>
      <c r="D25" s="1">
        <v>920</v>
      </c>
      <c r="E25" s="1">
        <v>1457</v>
      </c>
      <c r="F25" s="23">
        <v>39561</v>
      </c>
      <c r="G25" s="1">
        <v>903.6</v>
      </c>
      <c r="H25" s="1">
        <v>960</v>
      </c>
      <c r="I25" s="1">
        <v>100</v>
      </c>
      <c r="J25" s="1" t="s">
        <v>9</v>
      </c>
      <c r="L25" s="3">
        <f t="shared" si="3"/>
        <v>0.40999999999999942</v>
      </c>
      <c r="M25" s="16">
        <f t="shared" si="4"/>
        <v>3279.9999999999955</v>
      </c>
    </row>
    <row r="26" spans="1:13" s="1" customFormat="1" x14ac:dyDescent="0.45">
      <c r="A26" s="1">
        <v>1628</v>
      </c>
      <c r="B26" s="23">
        <v>39629</v>
      </c>
      <c r="D26" s="1">
        <v>950</v>
      </c>
      <c r="E26" s="1">
        <v>1628</v>
      </c>
      <c r="F26" s="23">
        <v>39629</v>
      </c>
      <c r="G26" s="1">
        <v>964</v>
      </c>
      <c r="H26" s="1">
        <v>964</v>
      </c>
      <c r="I26" s="1">
        <v>50</v>
      </c>
      <c r="J26" s="1" t="s">
        <v>10</v>
      </c>
      <c r="L26" s="3">
        <f t="shared" si="3"/>
        <v>-0.5</v>
      </c>
      <c r="M26" s="16">
        <f t="shared" si="4"/>
        <v>-1400</v>
      </c>
    </row>
    <row r="27" spans="1:13" x14ac:dyDescent="0.45">
      <c r="A27" s="2">
        <v>1685</v>
      </c>
      <c r="B27" s="19">
        <v>39643</v>
      </c>
      <c r="D27" s="2">
        <v>964</v>
      </c>
      <c r="E27" s="16">
        <v>1721</v>
      </c>
      <c r="F27" s="19">
        <v>39654</v>
      </c>
      <c r="G27" s="2">
        <v>929</v>
      </c>
      <c r="H27" s="2">
        <v>1040</v>
      </c>
      <c r="I27" s="2">
        <v>25</v>
      </c>
      <c r="J27" s="2" t="s">
        <v>10</v>
      </c>
      <c r="L27" s="3">
        <f t="shared" si="3"/>
        <v>0.11513157894736842</v>
      </c>
      <c r="M27" s="16">
        <f t="shared" si="4"/>
        <v>1750</v>
      </c>
    </row>
    <row r="28" spans="1:13" s="1" customFormat="1" x14ac:dyDescent="0.45">
      <c r="A28" s="1">
        <v>1782</v>
      </c>
      <c r="B28" s="23">
        <v>39675</v>
      </c>
      <c r="D28" s="1">
        <v>813</v>
      </c>
      <c r="E28" s="1">
        <v>1782</v>
      </c>
      <c r="F28" s="23">
        <v>39675</v>
      </c>
      <c r="G28" s="1">
        <v>805</v>
      </c>
      <c r="H28" s="1">
        <v>840</v>
      </c>
      <c r="I28" s="1">
        <v>50</v>
      </c>
      <c r="J28" s="1" t="s">
        <v>11</v>
      </c>
      <c r="L28" s="3">
        <f t="shared" si="3"/>
        <v>0.14814814814814814</v>
      </c>
      <c r="M28" s="16">
        <f t="shared" si="4"/>
        <v>800</v>
      </c>
    </row>
    <row r="29" spans="1:13" x14ac:dyDescent="0.45">
      <c r="A29" s="2">
        <v>1970</v>
      </c>
      <c r="B29" s="19">
        <v>39734</v>
      </c>
      <c r="D29" s="2">
        <v>856</v>
      </c>
      <c r="E29" s="16">
        <v>2024</v>
      </c>
      <c r="F29" s="19">
        <v>39745</v>
      </c>
      <c r="G29" s="2">
        <v>748</v>
      </c>
      <c r="H29" s="2">
        <v>936.4</v>
      </c>
      <c r="I29" s="2">
        <v>25</v>
      </c>
      <c r="J29" s="2" t="s">
        <v>11</v>
      </c>
      <c r="L29" s="3">
        <f t="shared" si="3"/>
        <v>0.33582089552238814</v>
      </c>
      <c r="M29" s="16">
        <f t="shared" si="4"/>
        <v>5400</v>
      </c>
    </row>
    <row r="30" spans="1:13" s="1" customFormat="1" x14ac:dyDescent="0.45">
      <c r="A30" s="1">
        <v>2148</v>
      </c>
      <c r="B30" s="23">
        <v>39787</v>
      </c>
      <c r="D30" s="1">
        <v>788.3</v>
      </c>
      <c r="E30" s="1">
        <v>2157</v>
      </c>
      <c r="F30" s="23">
        <v>39790</v>
      </c>
      <c r="G30" s="1">
        <v>772.7</v>
      </c>
      <c r="H30" s="1">
        <v>807.7</v>
      </c>
      <c r="I30" s="1">
        <v>25</v>
      </c>
      <c r="J30" s="1" t="s">
        <v>41</v>
      </c>
      <c r="L30" s="3">
        <f t="shared" si="3"/>
        <v>0.20103092783504944</v>
      </c>
      <c r="M30" s="16">
        <f t="shared" si="4"/>
        <v>779.99999999999545</v>
      </c>
    </row>
    <row r="31" spans="1:13" x14ac:dyDescent="0.45">
      <c r="A31" s="2">
        <v>2221</v>
      </c>
      <c r="B31" s="19">
        <v>39822</v>
      </c>
      <c r="D31" s="2">
        <v>840</v>
      </c>
      <c r="F31" s="19">
        <v>39822</v>
      </c>
      <c r="G31" s="2">
        <v>867.9</v>
      </c>
      <c r="H31" s="2">
        <v>867.9</v>
      </c>
      <c r="I31" s="2">
        <v>50</v>
      </c>
      <c r="J31" s="2" t="s">
        <v>41</v>
      </c>
      <c r="L31" s="2">
        <f t="shared" si="3"/>
        <v>-0.5</v>
      </c>
      <c r="M31" s="2">
        <f t="shared" si="4"/>
        <v>-2789.9999999999977</v>
      </c>
    </row>
    <row r="32" spans="1:13" x14ac:dyDescent="0.45">
      <c r="A32" s="2">
        <v>2230</v>
      </c>
      <c r="B32" s="19">
        <v>39825</v>
      </c>
      <c r="D32" s="2">
        <v>844.75</v>
      </c>
      <c r="F32" s="19">
        <v>39829</v>
      </c>
      <c r="G32" s="2">
        <v>837</v>
      </c>
      <c r="H32" s="2">
        <v>889.2</v>
      </c>
      <c r="I32" s="2">
        <v>50</v>
      </c>
      <c r="J32" s="2" t="s">
        <v>41</v>
      </c>
      <c r="L32" s="24">
        <f t="shared" si="3"/>
        <v>8.7176602924634333E-2</v>
      </c>
      <c r="M32" s="2">
        <f t="shared" si="4"/>
        <v>775</v>
      </c>
    </row>
    <row r="33" spans="1:13" x14ac:dyDescent="0.45">
      <c r="A33" s="2">
        <v>2243</v>
      </c>
      <c r="B33" s="19">
        <v>39829</v>
      </c>
      <c r="D33" s="2">
        <v>808.6</v>
      </c>
      <c r="F33" s="19">
        <v>39829</v>
      </c>
      <c r="G33" s="2">
        <v>837</v>
      </c>
      <c r="H33" s="2">
        <v>857.7</v>
      </c>
      <c r="I33" s="2">
        <v>50</v>
      </c>
      <c r="J33" s="2" t="s">
        <v>41</v>
      </c>
      <c r="L33" s="24">
        <f t="shared" si="3"/>
        <v>-0.28920570264765749</v>
      </c>
      <c r="M33" s="2">
        <f t="shared" si="4"/>
        <v>-2839.9999999999977</v>
      </c>
    </row>
    <row r="34" spans="1:13" x14ac:dyDescent="0.45">
      <c r="A34" s="2">
        <v>2370</v>
      </c>
      <c r="B34" s="19">
        <v>39878</v>
      </c>
      <c r="D34" s="2">
        <v>907</v>
      </c>
      <c r="F34" s="19">
        <v>39885</v>
      </c>
      <c r="G34" s="2">
        <v>941</v>
      </c>
      <c r="H34" s="2">
        <v>964.1</v>
      </c>
      <c r="I34" s="2">
        <v>50</v>
      </c>
      <c r="J34" s="2" t="s">
        <v>6</v>
      </c>
      <c r="L34" s="24">
        <f t="shared" si="3"/>
        <v>-0.29772329246935192</v>
      </c>
      <c r="M34" s="2">
        <f t="shared" si="4"/>
        <v>-3400</v>
      </c>
    </row>
    <row r="35" spans="1:13" s="1" customFormat="1" x14ac:dyDescent="0.45">
      <c r="A35" s="1">
        <v>2421</v>
      </c>
      <c r="B35" s="23">
        <v>39895</v>
      </c>
      <c r="D35" s="1">
        <v>957</v>
      </c>
      <c r="F35" s="23">
        <v>39916</v>
      </c>
      <c r="G35" s="1">
        <v>899.8</v>
      </c>
      <c r="H35" s="1">
        <v>971</v>
      </c>
      <c r="I35" s="1">
        <v>50</v>
      </c>
      <c r="J35" s="1" t="s">
        <v>9</v>
      </c>
      <c r="L35" s="24">
        <f t="shared" ref="L35:L55" si="5">(G35-IF(C35&gt;0,C35,D35))/(IF(C35&gt;0,C35,D35)-H35)*I35/100</f>
        <v>2.0428571428571445</v>
      </c>
      <c r="M35" s="24">
        <f t="shared" ref="M35:M55" si="6">IF(C35&gt;0,G35-C35,D35-G35)*I35/50*100</f>
        <v>5720.0000000000045</v>
      </c>
    </row>
    <row r="36" spans="1:13" x14ac:dyDescent="0.45">
      <c r="A36" s="2">
        <v>2679</v>
      </c>
      <c r="B36" s="19">
        <v>39988</v>
      </c>
      <c r="C36" s="2">
        <v>941</v>
      </c>
      <c r="F36" s="23">
        <v>40002</v>
      </c>
      <c r="G36" s="1">
        <v>913.1</v>
      </c>
      <c r="H36" s="2">
        <v>899</v>
      </c>
      <c r="I36" s="2">
        <v>50</v>
      </c>
      <c r="J36" s="2" t="s">
        <v>10</v>
      </c>
      <c r="L36" s="24">
        <f t="shared" si="5"/>
        <v>-0.33214285714285685</v>
      </c>
      <c r="M36" s="24">
        <f t="shared" si="6"/>
        <v>-2789.9999999999977</v>
      </c>
    </row>
    <row r="37" spans="1:13" x14ac:dyDescent="0.45">
      <c r="A37" s="2">
        <v>2739</v>
      </c>
      <c r="B37" s="19">
        <v>40009</v>
      </c>
      <c r="C37" s="2">
        <v>941</v>
      </c>
      <c r="F37" s="19">
        <v>40021</v>
      </c>
      <c r="G37" s="2">
        <v>951</v>
      </c>
      <c r="H37" s="2">
        <v>904</v>
      </c>
      <c r="I37" s="24">
        <v>50</v>
      </c>
      <c r="J37" s="24" t="s">
        <v>10</v>
      </c>
      <c r="L37" s="24">
        <f t="shared" si="5"/>
        <v>0.13513513513513514</v>
      </c>
      <c r="M37" s="24">
        <f t="shared" si="6"/>
        <v>1000</v>
      </c>
    </row>
    <row r="38" spans="1:13" x14ac:dyDescent="0.45">
      <c r="A38" s="24">
        <v>2861</v>
      </c>
      <c r="B38" s="19">
        <v>40053</v>
      </c>
      <c r="C38" s="2">
        <v>960.6</v>
      </c>
      <c r="F38" s="19">
        <v>40060</v>
      </c>
      <c r="G38" s="2">
        <v>996</v>
      </c>
      <c r="H38" s="2">
        <v>935.4</v>
      </c>
      <c r="I38" s="2">
        <v>50</v>
      </c>
      <c r="J38" s="2" t="s">
        <v>11</v>
      </c>
      <c r="L38" s="24">
        <f t="shared" si="5"/>
        <v>0.70238095238095066</v>
      </c>
      <c r="M38" s="24">
        <f t="shared" si="6"/>
        <v>3539.9999999999977</v>
      </c>
    </row>
    <row r="39" spans="1:13" x14ac:dyDescent="0.45">
      <c r="A39" s="2">
        <v>2931</v>
      </c>
      <c r="B39" s="19">
        <v>40081</v>
      </c>
      <c r="C39" s="2">
        <v>996.2</v>
      </c>
      <c r="F39" s="19">
        <v>40086</v>
      </c>
      <c r="G39" s="2">
        <v>1009.1</v>
      </c>
      <c r="H39" s="2">
        <v>983.1</v>
      </c>
      <c r="I39" s="2">
        <v>50</v>
      </c>
      <c r="J39" s="2" t="s">
        <v>11</v>
      </c>
      <c r="L39" s="24">
        <f t="shared" si="5"/>
        <v>0.49236641221373872</v>
      </c>
      <c r="M39" s="24">
        <f t="shared" si="6"/>
        <v>1289.9999999999977</v>
      </c>
    </row>
    <row r="40" spans="1:13" x14ac:dyDescent="0.45">
      <c r="A40" s="2">
        <v>3124</v>
      </c>
      <c r="B40" s="19">
        <v>40151</v>
      </c>
      <c r="D40" s="2">
        <v>1170</v>
      </c>
      <c r="F40" s="19">
        <v>40161</v>
      </c>
      <c r="G40" s="2">
        <v>1148.5</v>
      </c>
      <c r="H40" s="2">
        <v>1127.5999999999999</v>
      </c>
      <c r="I40" s="2">
        <v>50</v>
      </c>
      <c r="J40" s="2" t="s">
        <v>41</v>
      </c>
      <c r="L40" s="24">
        <f t="shared" si="5"/>
        <v>-0.25353773584905603</v>
      </c>
      <c r="M40" s="24">
        <f t="shared" si="6"/>
        <v>2150</v>
      </c>
    </row>
    <row r="41" spans="1:13" x14ac:dyDescent="0.45">
      <c r="A41" s="2">
        <v>3159</v>
      </c>
      <c r="B41" s="19">
        <v>40163</v>
      </c>
      <c r="D41" s="2">
        <v>1117</v>
      </c>
      <c r="F41" s="19">
        <v>40168</v>
      </c>
      <c r="G41" s="2">
        <v>1070</v>
      </c>
      <c r="H41" s="2">
        <v>1148.5</v>
      </c>
      <c r="I41" s="2">
        <v>50</v>
      </c>
      <c r="J41" s="2" t="s">
        <v>41</v>
      </c>
      <c r="L41" s="24">
        <f t="shared" si="5"/>
        <v>0.74603174603174605</v>
      </c>
      <c r="M41" s="24">
        <f t="shared" si="6"/>
        <v>4700</v>
      </c>
    </row>
    <row r="42" spans="1:13" x14ac:dyDescent="0.45">
      <c r="A42" s="2">
        <v>3422</v>
      </c>
      <c r="B42" s="19">
        <v>40259</v>
      </c>
      <c r="C42" s="2">
        <v>1103.5</v>
      </c>
      <c r="F42" s="19">
        <v>40263</v>
      </c>
      <c r="G42" s="2">
        <v>1085.9000000000001</v>
      </c>
      <c r="H42" s="2">
        <v>1027.9000000000001</v>
      </c>
      <c r="I42" s="2">
        <v>50</v>
      </c>
      <c r="J42" s="2" t="s">
        <v>6</v>
      </c>
      <c r="L42" s="24">
        <f t="shared" si="5"/>
        <v>-0.11640211640211592</v>
      </c>
      <c r="M42" s="24">
        <f t="shared" si="6"/>
        <v>-1759.9999999999909</v>
      </c>
    </row>
    <row r="43" spans="1:13" x14ac:dyDescent="0.45">
      <c r="A43" s="2">
        <v>3458</v>
      </c>
      <c r="B43" s="19">
        <v>40273</v>
      </c>
      <c r="C43" s="2">
        <v>1116</v>
      </c>
      <c r="F43" s="19">
        <v>40277</v>
      </c>
      <c r="G43" s="2">
        <v>1165</v>
      </c>
      <c r="H43" s="2">
        <v>1100.2</v>
      </c>
      <c r="I43" s="2">
        <v>50</v>
      </c>
      <c r="J43" s="2" t="s">
        <v>9</v>
      </c>
      <c r="L43" s="24">
        <f t="shared" si="5"/>
        <v>1.5506329113924096</v>
      </c>
      <c r="M43" s="24">
        <f t="shared" si="6"/>
        <v>4900</v>
      </c>
    </row>
    <row r="44" spans="1:13" x14ac:dyDescent="0.45">
      <c r="A44" s="2">
        <v>3705</v>
      </c>
      <c r="B44" s="19">
        <v>40378</v>
      </c>
      <c r="C44" s="2">
        <v>1189</v>
      </c>
      <c r="F44" s="19">
        <v>40380</v>
      </c>
      <c r="G44" s="24">
        <v>1157</v>
      </c>
      <c r="H44" s="2">
        <v>1157</v>
      </c>
      <c r="I44" s="2">
        <v>50</v>
      </c>
      <c r="J44" s="2" t="s">
        <v>11</v>
      </c>
      <c r="L44" s="24">
        <f t="shared" si="5"/>
        <v>-0.5</v>
      </c>
      <c r="M44" s="24">
        <f t="shared" si="6"/>
        <v>-3200</v>
      </c>
    </row>
    <row r="45" spans="1:13" x14ac:dyDescent="0.45">
      <c r="A45" s="2">
        <v>3716</v>
      </c>
      <c r="B45" s="19">
        <v>40382</v>
      </c>
      <c r="C45" s="2">
        <v>1201.4000000000001</v>
      </c>
      <c r="F45" s="19">
        <v>40387</v>
      </c>
      <c r="G45" s="24">
        <v>1178.7</v>
      </c>
      <c r="H45" s="2">
        <v>1178.7</v>
      </c>
      <c r="I45" s="2">
        <v>50</v>
      </c>
      <c r="J45" s="24" t="s">
        <v>11</v>
      </c>
      <c r="L45" s="24">
        <f t="shared" si="5"/>
        <v>-0.5</v>
      </c>
      <c r="M45" s="24">
        <f t="shared" si="6"/>
        <v>-2270.0000000000045</v>
      </c>
    </row>
    <row r="46" spans="1:13" x14ac:dyDescent="0.45">
      <c r="A46" s="1">
        <v>3744</v>
      </c>
      <c r="B46" s="23">
        <v>40392</v>
      </c>
      <c r="C46" s="2">
        <v>1184</v>
      </c>
      <c r="F46" s="19">
        <v>40396</v>
      </c>
      <c r="G46" s="2">
        <v>1195</v>
      </c>
      <c r="H46" s="2">
        <v>1149</v>
      </c>
      <c r="I46" s="2">
        <v>50</v>
      </c>
      <c r="J46" s="2" t="s">
        <v>11</v>
      </c>
      <c r="L46" s="24">
        <f t="shared" si="5"/>
        <v>0.15714285714285714</v>
      </c>
      <c r="M46" s="24">
        <f t="shared" si="6"/>
        <v>1100</v>
      </c>
    </row>
    <row r="47" spans="1:13" x14ac:dyDescent="0.45">
      <c r="A47" s="1">
        <v>3784</v>
      </c>
      <c r="B47" s="23">
        <v>40406</v>
      </c>
      <c r="C47" s="2">
        <v>1216</v>
      </c>
      <c r="F47" s="19">
        <v>40431</v>
      </c>
      <c r="G47" s="2">
        <v>1264.8</v>
      </c>
      <c r="H47" s="2">
        <v>1278</v>
      </c>
      <c r="I47" s="2">
        <v>50</v>
      </c>
      <c r="J47" s="2" t="s">
        <v>11</v>
      </c>
      <c r="L47" s="24">
        <f t="shared" si="5"/>
        <v>-0.39354838709677381</v>
      </c>
      <c r="M47" s="24">
        <f t="shared" si="6"/>
        <v>4879.9999999999955</v>
      </c>
    </row>
    <row r="48" spans="1:13" x14ac:dyDescent="0.45">
      <c r="A48" s="2">
        <v>3925</v>
      </c>
      <c r="B48" s="19">
        <v>40459</v>
      </c>
      <c r="D48" s="2">
        <v>1345.9</v>
      </c>
      <c r="F48" s="19">
        <v>40464</v>
      </c>
      <c r="G48" s="24">
        <v>1366.1</v>
      </c>
      <c r="H48" s="2">
        <v>1366.1</v>
      </c>
      <c r="I48" s="2">
        <v>25</v>
      </c>
      <c r="J48" s="2" t="s">
        <v>11</v>
      </c>
      <c r="L48" s="24">
        <f t="shared" si="5"/>
        <v>-0.25</v>
      </c>
      <c r="M48" s="24">
        <f t="shared" si="6"/>
        <v>-1009.9999999999909</v>
      </c>
    </row>
    <row r="49" spans="1:13" x14ac:dyDescent="0.45">
      <c r="A49" s="1">
        <v>3957</v>
      </c>
      <c r="B49" s="23">
        <v>40469</v>
      </c>
      <c r="D49" s="2">
        <v>1371</v>
      </c>
      <c r="F49" s="19">
        <v>40483</v>
      </c>
      <c r="G49" s="2">
        <v>1371</v>
      </c>
      <c r="H49" s="2">
        <v>1388.2</v>
      </c>
      <c r="I49" s="2">
        <v>50</v>
      </c>
      <c r="J49" s="2" t="s">
        <v>11</v>
      </c>
      <c r="L49" s="24">
        <f t="shared" si="5"/>
        <v>0</v>
      </c>
      <c r="M49" s="24">
        <f t="shared" si="6"/>
        <v>0</v>
      </c>
    </row>
    <row r="50" spans="1:13" x14ac:dyDescent="0.45">
      <c r="A50" s="2">
        <v>4089</v>
      </c>
      <c r="B50" s="19">
        <v>40515</v>
      </c>
      <c r="D50" s="2">
        <v>1393</v>
      </c>
      <c r="F50" s="19">
        <v>40520</v>
      </c>
      <c r="G50" s="24">
        <v>1426.1</v>
      </c>
      <c r="H50" s="2">
        <v>1426.1</v>
      </c>
      <c r="I50" s="2">
        <v>50</v>
      </c>
      <c r="J50" s="2" t="s">
        <v>41</v>
      </c>
      <c r="L50" s="24">
        <f t="shared" si="5"/>
        <v>-0.5</v>
      </c>
      <c r="M50" s="24">
        <f t="shared" si="6"/>
        <v>-3309.9999999999909</v>
      </c>
    </row>
    <row r="51" spans="1:13" x14ac:dyDescent="0.45">
      <c r="A51" s="1">
        <v>4101</v>
      </c>
      <c r="B51" s="23">
        <v>40520</v>
      </c>
      <c r="D51" s="2">
        <v>1383.7</v>
      </c>
      <c r="F51" s="19">
        <v>40525</v>
      </c>
      <c r="G51" s="24">
        <v>1405.5</v>
      </c>
      <c r="H51" s="2">
        <v>1405.5</v>
      </c>
      <c r="I51" s="2">
        <v>50</v>
      </c>
      <c r="J51" s="2" t="s">
        <v>41</v>
      </c>
      <c r="L51" s="24">
        <f t="shared" si="5"/>
        <v>-0.5</v>
      </c>
      <c r="M51" s="24">
        <f t="shared" si="6"/>
        <v>-2179.9999999999955</v>
      </c>
    </row>
    <row r="52" spans="1:13" x14ac:dyDescent="0.45">
      <c r="A52" s="2">
        <v>4348</v>
      </c>
      <c r="B52" s="19">
        <v>40613</v>
      </c>
      <c r="D52" s="2">
        <v>1415.2</v>
      </c>
      <c r="F52" s="19">
        <v>40616</v>
      </c>
      <c r="G52" s="2">
        <v>1431.5</v>
      </c>
      <c r="H52" s="2">
        <v>1445.8</v>
      </c>
      <c r="I52" s="2">
        <v>50</v>
      </c>
      <c r="J52" s="29" t="s">
        <v>44</v>
      </c>
      <c r="L52" s="2">
        <f t="shared" si="5"/>
        <v>-0.2663398692810458</v>
      </c>
      <c r="M52" s="2">
        <f t="shared" si="6"/>
        <v>-1629.9999999999955</v>
      </c>
    </row>
    <row r="53" spans="1:13" x14ac:dyDescent="0.45">
      <c r="A53" s="2">
        <v>4363</v>
      </c>
      <c r="B53" s="19">
        <v>40618</v>
      </c>
      <c r="D53" s="2">
        <v>1426</v>
      </c>
      <c r="F53" s="19">
        <v>40620</v>
      </c>
      <c r="G53" s="2">
        <v>1407.7</v>
      </c>
      <c r="H53" s="2">
        <v>1439</v>
      </c>
      <c r="I53" s="2">
        <v>50</v>
      </c>
      <c r="J53" s="29" t="s">
        <v>9</v>
      </c>
      <c r="L53" s="2">
        <f t="shared" si="5"/>
        <v>0.70384615384615212</v>
      </c>
      <c r="M53" s="2">
        <f t="shared" si="6"/>
        <v>1829.9999999999955</v>
      </c>
    </row>
    <row r="54" spans="1:13" x14ac:dyDescent="0.45">
      <c r="A54" s="2">
        <v>4481</v>
      </c>
      <c r="B54" s="19">
        <v>40660</v>
      </c>
      <c r="D54" s="2">
        <v>1500</v>
      </c>
      <c r="F54" s="19">
        <v>40660</v>
      </c>
      <c r="G54" s="2">
        <v>1510</v>
      </c>
      <c r="H54" s="29">
        <v>1510</v>
      </c>
      <c r="I54" s="2">
        <v>50</v>
      </c>
      <c r="J54" s="29" t="s">
        <v>9</v>
      </c>
      <c r="L54" s="2">
        <f t="shared" si="5"/>
        <v>-0.5</v>
      </c>
      <c r="M54" s="2">
        <f t="shared" si="6"/>
        <v>-1000</v>
      </c>
    </row>
    <row r="55" spans="1:13" x14ac:dyDescent="0.45">
      <c r="A55" s="2">
        <v>4496</v>
      </c>
      <c r="B55" s="19">
        <v>40665</v>
      </c>
      <c r="D55" s="2">
        <v>1555</v>
      </c>
      <c r="F55" s="23">
        <v>40669</v>
      </c>
      <c r="G55" s="2">
        <v>1473</v>
      </c>
      <c r="H55" s="2">
        <v>1591.1</v>
      </c>
      <c r="I55" s="2">
        <v>50</v>
      </c>
      <c r="J55" s="29" t="s">
        <v>9</v>
      </c>
      <c r="L55" s="2">
        <f t="shared" si="5"/>
        <v>1.1357340720221636</v>
      </c>
      <c r="M55" s="2">
        <f t="shared" si="6"/>
        <v>8200</v>
      </c>
    </row>
    <row r="56" spans="1:13" x14ac:dyDescent="0.45">
      <c r="A56" s="2">
        <v>4554</v>
      </c>
      <c r="B56" s="19">
        <v>40686</v>
      </c>
      <c r="D56" s="2">
        <v>1526.5</v>
      </c>
      <c r="F56" s="19">
        <v>40695</v>
      </c>
      <c r="G56" s="29">
        <v>1543.6</v>
      </c>
      <c r="H56" s="2">
        <v>1543.6</v>
      </c>
      <c r="I56" s="2">
        <v>50</v>
      </c>
      <c r="J56" s="29" t="s">
        <v>9</v>
      </c>
      <c r="L56" s="29">
        <f t="shared" ref="L56" si="7">(G56-IF(C56&gt;0,C56,D56))/(IF(C56&gt;0,C56,D56)-H56)*I56/100</f>
        <v>-0.5</v>
      </c>
      <c r="M56" s="29">
        <f t="shared" ref="M56" si="8">IF(C56&gt;0,G56-C56,D56-G56)*I56/50*100</f>
        <v>-1709.9999999999909</v>
      </c>
    </row>
    <row r="57" spans="1:13" x14ac:dyDescent="0.45">
      <c r="A57" s="2">
        <v>4619</v>
      </c>
      <c r="B57" s="19">
        <v>40711</v>
      </c>
      <c r="D57" s="2">
        <v>1530.2</v>
      </c>
      <c r="F57" s="23">
        <v>40716</v>
      </c>
      <c r="G57" s="29">
        <v>1555.1</v>
      </c>
      <c r="H57" s="2">
        <v>1555.1</v>
      </c>
      <c r="I57" s="2">
        <v>50</v>
      </c>
      <c r="J57" s="29" t="s">
        <v>10</v>
      </c>
      <c r="L57" s="29">
        <f t="shared" ref="L57" si="9">(G57-IF(C57&gt;0,C57,D57))/(IF(C57&gt;0,C57,D57)-H57)*I57/100</f>
        <v>-0.5</v>
      </c>
      <c r="M57" s="29">
        <f t="shared" ref="M57" si="10">IF(C57&gt;0,G57-C57,D57-G57)*I57/50*100</f>
        <v>-2489.9999999999864</v>
      </c>
    </row>
    <row r="58" spans="1:13" x14ac:dyDescent="0.45">
      <c r="A58" s="2">
        <v>4672</v>
      </c>
      <c r="B58" s="19">
        <v>40730</v>
      </c>
      <c r="D58" s="2">
        <v>1527</v>
      </c>
      <c r="F58" s="19">
        <v>40737</v>
      </c>
      <c r="G58" s="29">
        <v>1559.4</v>
      </c>
      <c r="H58" s="2">
        <v>1559.4</v>
      </c>
      <c r="I58" s="2">
        <v>50</v>
      </c>
      <c r="J58" s="29" t="s">
        <v>10</v>
      </c>
      <c r="L58" s="29">
        <f t="shared" ref="L58" si="11">(G58-IF(C58&gt;0,C58,D58))/(IF(C58&gt;0,C58,D58)-H58)*I58/100</f>
        <v>-0.5</v>
      </c>
      <c r="M58" s="29">
        <f t="shared" ref="M58" si="12">IF(C58&gt;0,G58-C58,D58-G58)*I58/50*100</f>
        <v>-3240.0000000000091</v>
      </c>
    </row>
  </sheetData>
  <sheetProtection password="DC69" sheet="1" objects="1" scenarios="1" selectLockedCells="1" selectUnlockedCells="1"/>
  <mergeCells count="1">
    <mergeCell ref="C1:D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opLeftCell="A35" zoomScale="70" zoomScaleNormal="70" workbookViewId="0">
      <selection activeCell="L54" sqref="L54:M54"/>
    </sheetView>
  </sheetViews>
  <sheetFormatPr baseColWidth="10" defaultColWidth="10.6640625" defaultRowHeight="23.4" x14ac:dyDescent="0.45"/>
  <cols>
    <col min="1" max="1" width="9.109375" style="1" bestFit="1" customWidth="1"/>
    <col min="2" max="2" width="19.5546875" style="1" bestFit="1" customWidth="1"/>
    <col min="3" max="3" width="9.6640625" style="1" bestFit="1" customWidth="1"/>
    <col min="4" max="4" width="8" style="1" bestFit="1" customWidth="1"/>
    <col min="5" max="5" width="11.6640625" style="1" bestFit="1" customWidth="1"/>
    <col min="6" max="6" width="19.5546875" style="1" bestFit="1" customWidth="1"/>
    <col min="7" max="7" width="9.6640625" style="1" bestFit="1" customWidth="1"/>
    <col min="8" max="8" width="13.44140625" style="1" bestFit="1" customWidth="1"/>
    <col min="9" max="9" width="6.44140625" style="1" bestFit="1" customWidth="1"/>
    <col min="10" max="10" width="11.6640625" style="1" bestFit="1" customWidth="1"/>
    <col min="11" max="11" width="9.44140625" style="1" bestFit="1" customWidth="1"/>
    <col min="12" max="12" width="28.44140625" style="1" bestFit="1" customWidth="1"/>
    <col min="13" max="13" width="20.44140625" style="1" bestFit="1" customWidth="1"/>
    <col min="14" max="16384" width="10.6640625" style="1"/>
  </cols>
  <sheetData>
    <row r="1" spans="1:13" x14ac:dyDescent="0.45">
      <c r="A1" s="5"/>
      <c r="B1" s="6"/>
      <c r="C1" s="32" t="s">
        <v>14</v>
      </c>
      <c r="D1" s="32"/>
      <c r="E1" s="17"/>
      <c r="F1" s="17"/>
      <c r="G1" s="6" t="s">
        <v>15</v>
      </c>
      <c r="H1" s="6"/>
      <c r="I1" s="6"/>
      <c r="J1" s="6"/>
      <c r="K1" s="6"/>
      <c r="L1" s="6"/>
      <c r="M1" s="6"/>
    </row>
    <row r="2" spans="1:13" x14ac:dyDescent="0.45">
      <c r="A2" s="6"/>
      <c r="B2" s="6" t="s">
        <v>0</v>
      </c>
      <c r="C2" s="6" t="s">
        <v>1</v>
      </c>
      <c r="D2" s="6" t="s">
        <v>2</v>
      </c>
      <c r="E2" s="17"/>
      <c r="F2" s="17"/>
      <c r="G2" s="6" t="s">
        <v>3</v>
      </c>
      <c r="H2" s="6" t="s">
        <v>7</v>
      </c>
      <c r="I2" s="6" t="s">
        <v>4</v>
      </c>
      <c r="J2" s="6" t="s">
        <v>16</v>
      </c>
      <c r="K2" s="6"/>
      <c r="L2" s="6" t="s">
        <v>17</v>
      </c>
      <c r="M2" s="6" t="s">
        <v>28</v>
      </c>
    </row>
    <row r="3" spans="1:13" x14ac:dyDescent="0.45">
      <c r="A3" s="6">
        <v>167</v>
      </c>
      <c r="B3" s="6" t="s">
        <v>5</v>
      </c>
      <c r="C3" s="6">
        <v>661.2</v>
      </c>
      <c r="D3" s="6"/>
      <c r="E3" s="17"/>
      <c r="F3" s="17"/>
      <c r="G3" s="6">
        <v>662.9</v>
      </c>
      <c r="H3" s="6">
        <v>609.5</v>
      </c>
      <c r="I3" s="6">
        <v>50</v>
      </c>
      <c r="J3" s="6" t="s">
        <v>6</v>
      </c>
      <c r="K3" s="6"/>
      <c r="L3" s="5">
        <f t="shared" ref="L3:L16" si="0">(G3-C3)/(C3-H3)*I3/100</f>
        <v>1.6441005802707256E-2</v>
      </c>
      <c r="M3" s="7">
        <f>(G3-C3)*I3/50*100</f>
        <v>169.99999999999318</v>
      </c>
    </row>
    <row r="4" spans="1:13" x14ac:dyDescent="0.45">
      <c r="A4" s="6">
        <v>194</v>
      </c>
      <c r="B4" s="20">
        <v>39122</v>
      </c>
      <c r="C4" s="6">
        <v>667.2</v>
      </c>
      <c r="D4" s="6"/>
      <c r="E4" s="17"/>
      <c r="F4" s="17"/>
      <c r="G4" s="6">
        <v>662.9</v>
      </c>
      <c r="H4" s="6">
        <v>627</v>
      </c>
      <c r="I4" s="6">
        <v>50</v>
      </c>
      <c r="J4" s="6" t="s">
        <v>6</v>
      </c>
      <c r="K4" s="6"/>
      <c r="L4" s="5">
        <f t="shared" si="0"/>
        <v>-5.3482587064677407E-2</v>
      </c>
      <c r="M4" s="7">
        <f t="shared" ref="M4:M21" si="1">(G4-C4)*I4/50*100</f>
        <v>-430.00000000000682</v>
      </c>
    </row>
    <row r="5" spans="1:13" x14ac:dyDescent="0.45">
      <c r="A5" s="6">
        <v>225</v>
      </c>
      <c r="B5" s="20">
        <v>39134</v>
      </c>
      <c r="C5" s="6">
        <v>682.7</v>
      </c>
      <c r="D5" s="6"/>
      <c r="E5" s="17"/>
      <c r="F5" s="17"/>
      <c r="G5" s="6">
        <v>660.5</v>
      </c>
      <c r="H5" s="6">
        <v>660.5</v>
      </c>
      <c r="I5" s="6">
        <v>100</v>
      </c>
      <c r="J5" s="6" t="s">
        <v>6</v>
      </c>
      <c r="K5" s="6"/>
      <c r="L5" s="5">
        <f t="shared" si="0"/>
        <v>-1</v>
      </c>
      <c r="M5" s="7">
        <f t="shared" si="1"/>
        <v>-4440.0000000000091</v>
      </c>
    </row>
    <row r="6" spans="1:13" x14ac:dyDescent="0.45">
      <c r="A6" s="6">
        <v>332</v>
      </c>
      <c r="B6" s="20">
        <v>39169</v>
      </c>
      <c r="C6" s="6">
        <v>673.9</v>
      </c>
      <c r="D6" s="6"/>
      <c r="E6" s="17"/>
      <c r="F6" s="17"/>
      <c r="G6" s="6">
        <v>670</v>
      </c>
      <c r="H6" s="6">
        <v>641.1</v>
      </c>
      <c r="I6" s="6">
        <v>100</v>
      </c>
      <c r="J6" s="6" t="s">
        <v>9</v>
      </c>
      <c r="K6" s="6"/>
      <c r="L6" s="5">
        <f t="shared" si="0"/>
        <v>-0.11890243902438971</v>
      </c>
      <c r="M6" s="7">
        <f t="shared" si="1"/>
        <v>-779.99999999999545</v>
      </c>
    </row>
    <row r="7" spans="1:13" x14ac:dyDescent="0.45">
      <c r="A7" s="6">
        <v>473</v>
      </c>
      <c r="B7" s="20">
        <v>39211</v>
      </c>
      <c r="C7" s="6">
        <v>690</v>
      </c>
      <c r="D7" s="6"/>
      <c r="E7" s="17"/>
      <c r="F7" s="17"/>
      <c r="G7" s="6">
        <v>670</v>
      </c>
      <c r="H7" s="6">
        <v>670</v>
      </c>
      <c r="I7" s="6">
        <v>50</v>
      </c>
      <c r="J7" s="6" t="s">
        <v>9</v>
      </c>
      <c r="K7" s="6"/>
      <c r="L7" s="5">
        <f t="shared" si="0"/>
        <v>-0.5</v>
      </c>
      <c r="M7" s="7">
        <f t="shared" si="1"/>
        <v>-2000</v>
      </c>
    </row>
    <row r="8" spans="1:13" x14ac:dyDescent="0.45">
      <c r="A8" s="6">
        <v>479</v>
      </c>
      <c r="B8" s="20">
        <v>39213</v>
      </c>
      <c r="C8" s="6">
        <v>671</v>
      </c>
      <c r="D8" s="6"/>
      <c r="E8" s="17"/>
      <c r="F8" s="17"/>
      <c r="G8" s="6">
        <v>641.1</v>
      </c>
      <c r="H8" s="6">
        <v>641.1</v>
      </c>
      <c r="I8" s="6">
        <v>50</v>
      </c>
      <c r="J8" s="6" t="s">
        <v>9</v>
      </c>
      <c r="K8" s="6"/>
      <c r="L8" s="5">
        <f t="shared" si="0"/>
        <v>-0.5</v>
      </c>
      <c r="M8" s="7">
        <f t="shared" si="1"/>
        <v>-2989.9999999999977</v>
      </c>
    </row>
    <row r="9" spans="1:13" x14ac:dyDescent="0.45">
      <c r="A9" s="6">
        <v>566</v>
      </c>
      <c r="B9" s="20">
        <v>39258</v>
      </c>
      <c r="C9" s="6">
        <v>654.79999999999995</v>
      </c>
      <c r="D9" s="6"/>
      <c r="E9" s="17"/>
      <c r="F9" s="17"/>
      <c r="G9" s="6">
        <v>666.1</v>
      </c>
      <c r="H9" s="6">
        <v>636</v>
      </c>
      <c r="I9" s="6">
        <v>50</v>
      </c>
      <c r="J9" s="6" t="s">
        <v>10</v>
      </c>
      <c r="K9" s="6"/>
      <c r="L9" s="5">
        <f t="shared" si="0"/>
        <v>0.30053191489361958</v>
      </c>
      <c r="M9" s="7">
        <f t="shared" si="1"/>
        <v>1130.0000000000068</v>
      </c>
    </row>
    <row r="10" spans="1:13" x14ac:dyDescent="0.45">
      <c r="A10" s="6">
        <v>607</v>
      </c>
      <c r="B10" s="20">
        <v>39272</v>
      </c>
      <c r="C10" s="6">
        <v>664.9</v>
      </c>
      <c r="D10" s="6"/>
      <c r="E10" s="17"/>
      <c r="F10" s="17"/>
      <c r="G10" s="6">
        <v>666.1</v>
      </c>
      <c r="H10" s="6">
        <v>642.6</v>
      </c>
      <c r="I10" s="6">
        <v>50</v>
      </c>
      <c r="J10" s="6" t="s">
        <v>10</v>
      </c>
      <c r="K10" s="6"/>
      <c r="L10" s="5">
        <f t="shared" si="0"/>
        <v>2.6905829596413629E-2</v>
      </c>
      <c r="M10" s="7">
        <f t="shared" si="1"/>
        <v>120.00000000000455</v>
      </c>
    </row>
    <row r="11" spans="1:13" x14ac:dyDescent="0.45">
      <c r="A11" s="6">
        <v>664</v>
      </c>
      <c r="B11" s="20">
        <v>39290</v>
      </c>
      <c r="C11" s="6">
        <v>672.2</v>
      </c>
      <c r="D11" s="6"/>
      <c r="E11" s="17"/>
      <c r="F11" s="17"/>
      <c r="G11" s="6">
        <v>675</v>
      </c>
      <c r="H11" s="6">
        <v>659.8</v>
      </c>
      <c r="I11" s="6">
        <v>50</v>
      </c>
      <c r="J11" s="6" t="s">
        <v>11</v>
      </c>
      <c r="K11" s="6"/>
      <c r="L11" s="5">
        <f t="shared" si="0"/>
        <v>0.11290322580644893</v>
      </c>
      <c r="M11" s="7">
        <f t="shared" si="1"/>
        <v>279.99999999999545</v>
      </c>
    </row>
    <row r="12" spans="1:13" x14ac:dyDescent="0.45">
      <c r="A12" s="6">
        <v>695</v>
      </c>
      <c r="B12" s="20">
        <v>39300</v>
      </c>
      <c r="C12" s="6">
        <v>681</v>
      </c>
      <c r="D12" s="6"/>
      <c r="E12" s="17"/>
      <c r="F12" s="17"/>
      <c r="G12" s="6">
        <v>681</v>
      </c>
      <c r="H12" s="6">
        <v>670.5</v>
      </c>
      <c r="I12" s="6">
        <v>50</v>
      </c>
      <c r="J12" s="6" t="s">
        <v>11</v>
      </c>
      <c r="K12" s="6"/>
      <c r="L12" s="5">
        <f t="shared" si="0"/>
        <v>0</v>
      </c>
      <c r="M12" s="7">
        <f t="shared" si="1"/>
        <v>0</v>
      </c>
    </row>
    <row r="13" spans="1:13" x14ac:dyDescent="0.45">
      <c r="A13" s="6">
        <v>705</v>
      </c>
      <c r="B13" s="20">
        <v>39302</v>
      </c>
      <c r="C13" s="6">
        <v>688.1</v>
      </c>
      <c r="D13" s="6"/>
      <c r="E13" s="17"/>
      <c r="F13" s="17"/>
      <c r="G13" s="6">
        <v>677.2</v>
      </c>
      <c r="H13" s="6">
        <v>677.2</v>
      </c>
      <c r="I13" s="6">
        <v>50</v>
      </c>
      <c r="J13" s="6" t="s">
        <v>11</v>
      </c>
      <c r="K13" s="6" t="s">
        <v>8</v>
      </c>
      <c r="L13" s="5">
        <f t="shared" si="0"/>
        <v>-0.5</v>
      </c>
      <c r="M13" s="7">
        <f t="shared" si="1"/>
        <v>-1089.9999999999977</v>
      </c>
    </row>
    <row r="14" spans="1:13" x14ac:dyDescent="0.45">
      <c r="A14" s="6">
        <v>709</v>
      </c>
      <c r="B14" s="20">
        <v>39304</v>
      </c>
      <c r="C14" s="6">
        <v>685</v>
      </c>
      <c r="D14" s="6"/>
      <c r="E14" s="17"/>
      <c r="F14" s="17"/>
      <c r="G14" s="6">
        <v>667.5</v>
      </c>
      <c r="H14" s="6">
        <v>667.5</v>
      </c>
      <c r="I14" s="6">
        <v>100</v>
      </c>
      <c r="J14" s="6" t="s">
        <v>11</v>
      </c>
      <c r="K14" s="6"/>
      <c r="L14" s="5">
        <f t="shared" si="0"/>
        <v>-1</v>
      </c>
      <c r="M14" s="7">
        <f t="shared" si="1"/>
        <v>-3500</v>
      </c>
    </row>
    <row r="15" spans="1:13" x14ac:dyDescent="0.45">
      <c r="A15" s="6">
        <v>752</v>
      </c>
      <c r="B15" s="20">
        <v>39318</v>
      </c>
      <c r="C15" s="6">
        <v>675</v>
      </c>
      <c r="D15" s="6"/>
      <c r="E15" s="17"/>
      <c r="F15" s="17"/>
      <c r="G15" s="6">
        <v>727.9</v>
      </c>
      <c r="H15" s="6">
        <v>651.5</v>
      </c>
      <c r="I15" s="6">
        <v>50</v>
      </c>
      <c r="J15" s="6" t="s">
        <v>11</v>
      </c>
      <c r="K15" s="6"/>
      <c r="L15" s="5">
        <f t="shared" si="0"/>
        <v>1.1255319148936165</v>
      </c>
      <c r="M15" s="7">
        <f t="shared" si="1"/>
        <v>5289.9999999999982</v>
      </c>
    </row>
    <row r="16" spans="1:13" x14ac:dyDescent="0.45">
      <c r="A16" s="6">
        <v>766</v>
      </c>
      <c r="B16" s="20">
        <v>39323</v>
      </c>
      <c r="C16" s="6">
        <v>681.9</v>
      </c>
      <c r="D16" s="6"/>
      <c r="E16" s="17"/>
      <c r="F16" s="17"/>
      <c r="G16" s="6">
        <v>727.9</v>
      </c>
      <c r="H16" s="6">
        <v>670.2</v>
      </c>
      <c r="I16" s="6">
        <v>50</v>
      </c>
      <c r="J16" s="6" t="s">
        <v>11</v>
      </c>
      <c r="K16" s="6"/>
      <c r="L16" s="5">
        <f t="shared" si="0"/>
        <v>1.9658119658119773</v>
      </c>
      <c r="M16" s="7">
        <f t="shared" si="1"/>
        <v>4600</v>
      </c>
    </row>
    <row r="17" spans="1:13" x14ac:dyDescent="0.45">
      <c r="A17" s="6">
        <v>904</v>
      </c>
      <c r="B17" s="20">
        <v>39367</v>
      </c>
      <c r="C17" s="6">
        <v>756.7</v>
      </c>
      <c r="D17" s="6"/>
      <c r="E17" s="17"/>
      <c r="F17" s="17"/>
      <c r="G17" s="6">
        <v>732.1</v>
      </c>
      <c r="H17" s="6">
        <v>732.1</v>
      </c>
      <c r="I17" s="6">
        <v>0</v>
      </c>
      <c r="J17" s="6" t="s">
        <v>11</v>
      </c>
      <c r="K17" s="6" t="s">
        <v>8</v>
      </c>
      <c r="L17" s="5">
        <f t="shared" ref="L17:L21" si="2">(G17-C17)/(C17-H17)*I17/100</f>
        <v>0</v>
      </c>
      <c r="M17" s="7">
        <f t="shared" si="1"/>
        <v>0</v>
      </c>
    </row>
    <row r="18" spans="1:13" x14ac:dyDescent="0.45">
      <c r="A18" s="6">
        <v>923</v>
      </c>
      <c r="B18" s="20">
        <v>39372</v>
      </c>
      <c r="C18" s="6">
        <v>765.5</v>
      </c>
      <c r="D18" s="6"/>
      <c r="E18" s="17"/>
      <c r="F18" s="17"/>
      <c r="G18" s="6">
        <v>770</v>
      </c>
      <c r="H18" s="6">
        <v>732.1</v>
      </c>
      <c r="I18" s="6">
        <v>100</v>
      </c>
      <c r="J18" s="6" t="s">
        <v>11</v>
      </c>
      <c r="K18" s="6" t="s">
        <v>13</v>
      </c>
      <c r="L18" s="5">
        <f t="shared" si="2"/>
        <v>0.13473053892215578</v>
      </c>
      <c r="M18" s="7">
        <f t="shared" si="1"/>
        <v>900</v>
      </c>
    </row>
    <row r="19" spans="1:13" x14ac:dyDescent="0.45">
      <c r="A19" s="6">
        <v>940</v>
      </c>
      <c r="B19" s="20">
        <v>39379</v>
      </c>
      <c r="C19" s="6">
        <v>765</v>
      </c>
      <c r="D19" s="6"/>
      <c r="E19" s="17"/>
      <c r="F19" s="17"/>
      <c r="G19" s="6">
        <v>834.5</v>
      </c>
      <c r="H19" s="6">
        <v>732.1</v>
      </c>
      <c r="I19" s="6">
        <v>50</v>
      </c>
      <c r="J19" s="6" t="s">
        <v>11</v>
      </c>
      <c r="K19" s="6"/>
      <c r="L19" s="5">
        <f t="shared" si="2"/>
        <v>1.0562310030395143</v>
      </c>
      <c r="M19" s="7">
        <f t="shared" si="1"/>
        <v>6950</v>
      </c>
    </row>
    <row r="20" spans="1:13" x14ac:dyDescent="0.45">
      <c r="A20" s="6">
        <v>940</v>
      </c>
      <c r="B20" s="20">
        <v>39379</v>
      </c>
      <c r="C20" s="6">
        <v>775.8</v>
      </c>
      <c r="D20" s="6"/>
      <c r="E20" s="17"/>
      <c r="F20" s="17"/>
      <c r="G20" s="6">
        <v>834.5</v>
      </c>
      <c r="H20" s="6">
        <v>732.1</v>
      </c>
      <c r="I20" s="6">
        <v>50</v>
      </c>
      <c r="J20" s="6" t="s">
        <v>11</v>
      </c>
      <c r="K20" s="6"/>
      <c r="L20" s="5">
        <f t="shared" si="2"/>
        <v>0.67162471395881174</v>
      </c>
      <c r="M20" s="7">
        <f t="shared" si="1"/>
        <v>5870.0000000000045</v>
      </c>
    </row>
    <row r="21" spans="1:13" x14ac:dyDescent="0.45">
      <c r="A21" s="6">
        <v>1027</v>
      </c>
      <c r="B21" s="20">
        <v>39407</v>
      </c>
      <c r="C21" s="6">
        <v>780</v>
      </c>
      <c r="D21" s="6"/>
      <c r="E21" s="17"/>
      <c r="F21" s="17"/>
      <c r="G21" s="6">
        <v>780</v>
      </c>
      <c r="H21" s="6">
        <v>749</v>
      </c>
      <c r="I21" s="6">
        <v>25</v>
      </c>
      <c r="J21" s="6" t="s">
        <v>11</v>
      </c>
      <c r="K21" s="6" t="s">
        <v>13</v>
      </c>
      <c r="L21" s="5">
        <f t="shared" si="2"/>
        <v>0</v>
      </c>
      <c r="M21" s="7">
        <f t="shared" si="1"/>
        <v>0</v>
      </c>
    </row>
    <row r="22" spans="1:13" x14ac:dyDescent="0.45">
      <c r="A22" s="6">
        <v>1045</v>
      </c>
      <c r="B22" s="20">
        <v>39412</v>
      </c>
      <c r="C22" s="6">
        <v>794.4</v>
      </c>
      <c r="D22" s="6"/>
      <c r="E22" s="17"/>
      <c r="F22" s="17"/>
      <c r="G22" s="6">
        <v>804</v>
      </c>
      <c r="H22" s="6">
        <v>773.4</v>
      </c>
      <c r="I22" s="6">
        <v>50</v>
      </c>
      <c r="J22" s="6" t="s">
        <v>11</v>
      </c>
      <c r="K22" s="6"/>
      <c r="L22" s="3">
        <f t="shared" ref="L22:L32" si="3">(G22-IF(C22&gt;0,C22,D22))/(IF(C22&gt;0,C22,D22)-H22)*I22/100</f>
        <v>0.22857142857142912</v>
      </c>
      <c r="M22" s="16">
        <f t="shared" ref="M22:M32" si="4">IF(C22&gt;0,G22-C22,D22-G22)*I22/50*100</f>
        <v>960.00000000000227</v>
      </c>
    </row>
    <row r="23" spans="1:13" s="16" customFormat="1" x14ac:dyDescent="0.45">
      <c r="A23" s="16">
        <v>1149</v>
      </c>
      <c r="B23" s="19">
        <v>39461</v>
      </c>
      <c r="C23" s="16">
        <v>898</v>
      </c>
      <c r="E23" s="19"/>
      <c r="F23" s="19">
        <v>39463</v>
      </c>
      <c r="G23" s="16">
        <v>900</v>
      </c>
      <c r="H23" s="16">
        <v>867.7</v>
      </c>
      <c r="I23" s="16">
        <v>50</v>
      </c>
      <c r="J23" s="16" t="s">
        <v>41</v>
      </c>
      <c r="L23" s="3">
        <f t="shared" si="3"/>
        <v>3.3003300330033056E-2</v>
      </c>
      <c r="M23" s="16">
        <f t="shared" si="4"/>
        <v>200</v>
      </c>
    </row>
    <row r="24" spans="1:13" x14ac:dyDescent="0.45">
      <c r="A24" s="1">
        <v>1413</v>
      </c>
      <c r="B24" s="23">
        <v>39547</v>
      </c>
      <c r="D24" s="1">
        <v>924</v>
      </c>
      <c r="E24" s="1">
        <v>1417</v>
      </c>
      <c r="F24" s="23">
        <v>39549</v>
      </c>
      <c r="G24" s="1">
        <v>927</v>
      </c>
      <c r="H24" s="1">
        <v>961</v>
      </c>
      <c r="I24" s="1">
        <v>50</v>
      </c>
      <c r="J24" s="1" t="s">
        <v>9</v>
      </c>
      <c r="L24" s="3">
        <f t="shared" si="3"/>
        <v>-4.0540540540540543E-2</v>
      </c>
      <c r="M24" s="16">
        <f t="shared" si="4"/>
        <v>-300</v>
      </c>
    </row>
    <row r="25" spans="1:13" x14ac:dyDescent="0.45">
      <c r="A25" s="1">
        <v>1425</v>
      </c>
      <c r="B25" s="23">
        <v>39552</v>
      </c>
      <c r="D25" s="1">
        <v>920</v>
      </c>
      <c r="E25" s="1">
        <v>1457</v>
      </c>
      <c r="F25" s="23">
        <v>39561</v>
      </c>
      <c r="G25" s="1">
        <v>905</v>
      </c>
      <c r="H25" s="1">
        <v>960</v>
      </c>
      <c r="I25" s="1">
        <v>100</v>
      </c>
      <c r="J25" s="1" t="s">
        <v>9</v>
      </c>
      <c r="L25" s="3">
        <f t="shared" si="3"/>
        <v>0.375</v>
      </c>
      <c r="M25" s="16">
        <f t="shared" si="4"/>
        <v>3000</v>
      </c>
    </row>
    <row r="26" spans="1:13" x14ac:dyDescent="0.45">
      <c r="A26" s="1">
        <v>1628</v>
      </c>
      <c r="B26" s="23">
        <v>39629</v>
      </c>
      <c r="D26" s="1">
        <v>950</v>
      </c>
      <c r="E26" s="1">
        <v>1628</v>
      </c>
      <c r="F26" s="23">
        <v>39629</v>
      </c>
      <c r="G26" s="1">
        <v>964</v>
      </c>
      <c r="H26" s="1">
        <v>964</v>
      </c>
      <c r="I26" s="1">
        <v>50</v>
      </c>
      <c r="J26" s="1" t="s">
        <v>10</v>
      </c>
      <c r="L26" s="3">
        <f t="shared" si="3"/>
        <v>-0.5</v>
      </c>
      <c r="M26" s="16">
        <f t="shared" si="4"/>
        <v>-1400</v>
      </c>
    </row>
    <row r="27" spans="1:13" s="16" customFormat="1" x14ac:dyDescent="0.45">
      <c r="A27" s="16">
        <v>1685</v>
      </c>
      <c r="B27" s="19">
        <v>39643</v>
      </c>
      <c r="D27" s="16">
        <v>974</v>
      </c>
      <c r="E27" s="16">
        <v>1738</v>
      </c>
      <c r="F27" s="19">
        <v>39661</v>
      </c>
      <c r="G27" s="16">
        <v>924</v>
      </c>
      <c r="H27" s="16">
        <v>1050</v>
      </c>
      <c r="I27" s="16">
        <v>25</v>
      </c>
      <c r="J27" s="16" t="s">
        <v>11</v>
      </c>
      <c r="L27" s="3">
        <f t="shared" si="3"/>
        <v>0.16447368421052633</v>
      </c>
      <c r="M27" s="16">
        <f t="shared" si="4"/>
        <v>2500</v>
      </c>
    </row>
    <row r="28" spans="1:13" x14ac:dyDescent="0.45">
      <c r="A28" s="1">
        <v>1782</v>
      </c>
      <c r="B28" s="23">
        <v>39675</v>
      </c>
      <c r="D28" s="1">
        <v>813</v>
      </c>
      <c r="E28" s="1">
        <v>1782</v>
      </c>
      <c r="F28" s="23">
        <v>39675</v>
      </c>
      <c r="G28" s="1">
        <v>791</v>
      </c>
      <c r="H28" s="1">
        <v>840</v>
      </c>
      <c r="I28" s="1">
        <v>50</v>
      </c>
      <c r="J28" s="1" t="s">
        <v>11</v>
      </c>
      <c r="L28" s="3">
        <f t="shared" si="3"/>
        <v>0.40740740740740738</v>
      </c>
      <c r="M28" s="16">
        <f t="shared" si="4"/>
        <v>2200</v>
      </c>
    </row>
    <row r="29" spans="1:13" x14ac:dyDescent="0.45">
      <c r="A29" s="1">
        <v>1910</v>
      </c>
      <c r="B29" s="23">
        <v>39720</v>
      </c>
      <c r="D29" s="1">
        <v>910</v>
      </c>
      <c r="E29" s="1">
        <v>1949</v>
      </c>
      <c r="F29" s="23">
        <v>39729</v>
      </c>
      <c r="G29" s="1">
        <v>899</v>
      </c>
      <c r="H29" s="1">
        <v>960</v>
      </c>
      <c r="I29" s="1">
        <v>25</v>
      </c>
      <c r="J29" s="1" t="s">
        <v>11</v>
      </c>
      <c r="L29" s="3">
        <f t="shared" si="3"/>
        <v>5.5E-2</v>
      </c>
      <c r="M29" s="16">
        <f t="shared" si="4"/>
        <v>550</v>
      </c>
    </row>
    <row r="30" spans="1:13" x14ac:dyDescent="0.45">
      <c r="A30" s="1">
        <v>1928</v>
      </c>
      <c r="B30" s="23">
        <v>39724</v>
      </c>
      <c r="D30" s="1">
        <v>884</v>
      </c>
      <c r="E30" s="1">
        <v>1928</v>
      </c>
      <c r="F30" s="23">
        <v>39724</v>
      </c>
      <c r="G30" s="1">
        <v>825</v>
      </c>
      <c r="H30" s="1">
        <v>960</v>
      </c>
      <c r="I30" s="1">
        <v>25</v>
      </c>
      <c r="J30" s="1" t="s">
        <v>11</v>
      </c>
      <c r="L30" s="3">
        <f t="shared" si="3"/>
        <v>0.19407894736842107</v>
      </c>
      <c r="M30" s="16">
        <f t="shared" si="4"/>
        <v>2950</v>
      </c>
    </row>
    <row r="31" spans="1:13" s="16" customFormat="1" x14ac:dyDescent="0.45">
      <c r="A31" s="16">
        <v>1970</v>
      </c>
      <c r="B31" s="19">
        <v>39734</v>
      </c>
      <c r="D31" s="16">
        <v>856</v>
      </c>
      <c r="E31" s="16">
        <v>2024</v>
      </c>
      <c r="F31" s="19">
        <v>39745</v>
      </c>
      <c r="G31" s="16">
        <v>736</v>
      </c>
      <c r="H31" s="16">
        <v>936.4</v>
      </c>
      <c r="I31" s="16">
        <v>25</v>
      </c>
      <c r="J31" s="16" t="s">
        <v>11</v>
      </c>
      <c r="L31" s="3">
        <f t="shared" si="3"/>
        <v>0.37313432835820903</v>
      </c>
      <c r="M31" s="16">
        <f t="shared" si="4"/>
        <v>6000</v>
      </c>
    </row>
    <row r="32" spans="1:13" x14ac:dyDescent="0.45">
      <c r="A32" s="1">
        <v>2148</v>
      </c>
      <c r="B32" s="23">
        <v>39787</v>
      </c>
      <c r="D32" s="1">
        <v>775.2</v>
      </c>
      <c r="E32" s="1">
        <v>2164</v>
      </c>
      <c r="F32" s="23">
        <v>39792</v>
      </c>
      <c r="G32" s="1">
        <v>807.7</v>
      </c>
      <c r="H32" s="1">
        <v>807.7</v>
      </c>
      <c r="I32" s="1">
        <v>25</v>
      </c>
      <c r="J32" s="1" t="s">
        <v>41</v>
      </c>
      <c r="L32" s="3">
        <f t="shared" si="3"/>
        <v>-0.25</v>
      </c>
      <c r="M32" s="16">
        <f t="shared" si="4"/>
        <v>-1625</v>
      </c>
    </row>
    <row r="33" spans="1:13" x14ac:dyDescent="0.45">
      <c r="A33" s="1">
        <v>2221</v>
      </c>
      <c r="B33" s="23">
        <v>39822</v>
      </c>
      <c r="D33" s="1">
        <v>845</v>
      </c>
      <c r="F33" s="23">
        <v>39829</v>
      </c>
      <c r="G33" s="1">
        <v>837</v>
      </c>
      <c r="H33" s="1">
        <v>890</v>
      </c>
      <c r="I33" s="1">
        <v>50</v>
      </c>
      <c r="J33" s="1" t="s">
        <v>41</v>
      </c>
      <c r="L33" s="3">
        <f t="shared" ref="L33:L51" si="5">(G33-IF(C33&gt;0,C33,D33))/(IF(C33&gt;0,C33,D33)-H33)*I33/100</f>
        <v>8.8888888888888892E-2</v>
      </c>
      <c r="M33" s="24">
        <f t="shared" ref="M33:M36" si="6">IF(C33&gt;0,G33-C33,D33-G33)*I33/50*100</f>
        <v>800</v>
      </c>
    </row>
    <row r="34" spans="1:13" x14ac:dyDescent="0.45">
      <c r="A34" s="1">
        <v>2363</v>
      </c>
      <c r="B34" s="23">
        <v>39876</v>
      </c>
      <c r="D34" s="1">
        <v>920</v>
      </c>
      <c r="F34" s="23">
        <v>39885</v>
      </c>
      <c r="G34" s="1">
        <v>930</v>
      </c>
      <c r="H34" s="1">
        <v>979.8</v>
      </c>
      <c r="I34" s="1">
        <v>50</v>
      </c>
      <c r="J34" s="1" t="s">
        <v>6</v>
      </c>
      <c r="L34" s="3">
        <f t="shared" si="5"/>
        <v>-8.3612040133779347E-2</v>
      </c>
      <c r="M34" s="24">
        <f t="shared" si="6"/>
        <v>-1000</v>
      </c>
    </row>
    <row r="35" spans="1:13" x14ac:dyDescent="0.45">
      <c r="A35" s="1">
        <v>2421</v>
      </c>
      <c r="B35" s="23">
        <v>39895</v>
      </c>
      <c r="D35" s="1">
        <v>957</v>
      </c>
      <c r="F35" s="23">
        <v>39916</v>
      </c>
      <c r="G35" s="1">
        <v>899.8</v>
      </c>
      <c r="H35" s="1">
        <v>971</v>
      </c>
      <c r="I35" s="1">
        <v>50</v>
      </c>
      <c r="J35" s="1" t="s">
        <v>9</v>
      </c>
      <c r="L35" s="3">
        <f t="shared" si="5"/>
        <v>2.0428571428571445</v>
      </c>
      <c r="M35" s="24">
        <f t="shared" si="6"/>
        <v>5720.0000000000045</v>
      </c>
    </row>
    <row r="36" spans="1:13" x14ac:dyDescent="0.45">
      <c r="A36" s="1">
        <v>2683</v>
      </c>
      <c r="B36" s="23">
        <v>39990</v>
      </c>
      <c r="C36" s="1">
        <v>936</v>
      </c>
      <c r="F36" s="19">
        <v>40023</v>
      </c>
      <c r="G36" s="1">
        <v>946.5</v>
      </c>
      <c r="H36" s="1">
        <v>899</v>
      </c>
      <c r="I36" s="1">
        <v>50</v>
      </c>
      <c r="J36" s="1" t="s">
        <v>10</v>
      </c>
      <c r="L36" s="3">
        <f t="shared" si="5"/>
        <v>0.14189189189189189</v>
      </c>
      <c r="M36" s="24">
        <f t="shared" si="6"/>
        <v>1050</v>
      </c>
    </row>
    <row r="37" spans="1:13" s="24" customFormat="1" x14ac:dyDescent="0.45">
      <c r="A37" s="24">
        <v>2804</v>
      </c>
      <c r="B37" s="19">
        <v>40032</v>
      </c>
      <c r="C37" s="24">
        <v>94.6</v>
      </c>
      <c r="F37" s="19">
        <v>40039</v>
      </c>
      <c r="G37" s="24">
        <v>91.43</v>
      </c>
      <c r="H37" s="24">
        <v>90.8</v>
      </c>
      <c r="I37" s="24">
        <v>50</v>
      </c>
      <c r="L37" s="3">
        <f t="shared" si="5"/>
        <v>-0.41710526315789342</v>
      </c>
      <c r="M37" s="24">
        <f>IF(C37&gt;0,G37-C37,D37-G37)*I37/50*1000</f>
        <v>-3169.9999999999873</v>
      </c>
    </row>
    <row r="38" spans="1:13" x14ac:dyDescent="0.45">
      <c r="A38" s="1">
        <v>2877</v>
      </c>
      <c r="B38" s="23">
        <v>40058</v>
      </c>
      <c r="C38" s="1">
        <v>94.7</v>
      </c>
      <c r="F38" s="23">
        <v>40060</v>
      </c>
      <c r="G38" s="1">
        <v>97.45</v>
      </c>
      <c r="H38" s="1">
        <v>91.27</v>
      </c>
      <c r="I38" s="1">
        <v>50</v>
      </c>
      <c r="L38" s="3">
        <f t="shared" si="5"/>
        <v>0.40087463556851233</v>
      </c>
      <c r="M38" s="24">
        <f t="shared" ref="M38:M51" si="7">IF(C38&gt;0,G38-C38,D38-G38)*I38/50*1000</f>
        <v>2750</v>
      </c>
    </row>
    <row r="39" spans="1:13" s="24" customFormat="1" x14ac:dyDescent="0.45">
      <c r="A39" s="24">
        <v>3124</v>
      </c>
      <c r="B39" s="19">
        <v>40151</v>
      </c>
      <c r="D39" s="24">
        <v>115</v>
      </c>
      <c r="F39" s="19">
        <v>40170</v>
      </c>
      <c r="G39" s="24">
        <v>107.3</v>
      </c>
      <c r="H39" s="24">
        <v>119.55</v>
      </c>
      <c r="I39" s="24">
        <v>50</v>
      </c>
      <c r="L39" s="3">
        <f t="shared" si="5"/>
        <v>0.84615384615384703</v>
      </c>
      <c r="M39" s="24">
        <f t="shared" si="7"/>
        <v>7700.0000000000018</v>
      </c>
    </row>
    <row r="40" spans="1:13" x14ac:dyDescent="0.45">
      <c r="A40" s="24">
        <v>3422</v>
      </c>
      <c r="B40" s="19">
        <v>40259</v>
      </c>
      <c r="C40" s="1">
        <v>108.15</v>
      </c>
      <c r="F40" s="23">
        <v>40277</v>
      </c>
      <c r="G40" s="1">
        <v>113.6</v>
      </c>
      <c r="H40" s="1">
        <v>102.27</v>
      </c>
      <c r="I40" s="1">
        <v>50</v>
      </c>
      <c r="L40" s="3">
        <f t="shared" si="5"/>
        <v>0.46343537414965819</v>
      </c>
      <c r="M40" s="24">
        <f t="shared" si="7"/>
        <v>5449.9999999999891</v>
      </c>
    </row>
    <row r="41" spans="1:13" x14ac:dyDescent="0.45">
      <c r="A41" s="1">
        <v>3490</v>
      </c>
      <c r="B41" s="23">
        <v>40284</v>
      </c>
      <c r="D41" s="1">
        <v>113.49</v>
      </c>
      <c r="F41" s="23">
        <v>40296</v>
      </c>
      <c r="G41" s="1">
        <v>115.48</v>
      </c>
      <c r="H41" s="1">
        <v>115.48</v>
      </c>
      <c r="I41" s="1">
        <v>50</v>
      </c>
      <c r="L41" s="3">
        <f t="shared" si="5"/>
        <v>-0.5</v>
      </c>
      <c r="M41" s="24">
        <f t="shared" si="7"/>
        <v>-1990.0000000000091</v>
      </c>
    </row>
    <row r="42" spans="1:13" x14ac:dyDescent="0.45">
      <c r="A42" s="1">
        <v>3697</v>
      </c>
      <c r="B42" s="23">
        <v>40375</v>
      </c>
      <c r="C42" s="1">
        <v>116.2</v>
      </c>
      <c r="F42" s="23">
        <v>40380</v>
      </c>
      <c r="G42" s="1">
        <v>113.3</v>
      </c>
      <c r="H42" s="1">
        <v>113.3</v>
      </c>
      <c r="I42" s="1">
        <v>50</v>
      </c>
      <c r="L42" s="3">
        <f t="shared" si="5"/>
        <v>-0.5</v>
      </c>
      <c r="M42" s="24">
        <f t="shared" si="7"/>
        <v>-2900.0000000000055</v>
      </c>
    </row>
    <row r="43" spans="1:13" x14ac:dyDescent="0.45">
      <c r="A43" s="1">
        <v>3716</v>
      </c>
      <c r="B43" s="23">
        <v>40382</v>
      </c>
      <c r="C43" s="1">
        <v>117.01</v>
      </c>
      <c r="F43" s="19">
        <v>40387</v>
      </c>
      <c r="G43" s="1">
        <v>115.1</v>
      </c>
      <c r="H43" s="1">
        <v>115.1</v>
      </c>
      <c r="I43" s="1">
        <v>50</v>
      </c>
      <c r="L43" s="3">
        <f t="shared" si="5"/>
        <v>-0.5</v>
      </c>
      <c r="M43" s="24">
        <f t="shared" si="7"/>
        <v>-1910.0000000000109</v>
      </c>
    </row>
    <row r="44" spans="1:13" x14ac:dyDescent="0.45">
      <c r="A44" s="1">
        <v>3744</v>
      </c>
      <c r="B44" s="23">
        <v>40392</v>
      </c>
      <c r="C44" s="1">
        <v>115.4</v>
      </c>
      <c r="F44" s="23">
        <v>40396</v>
      </c>
      <c r="G44" s="1">
        <v>116.59</v>
      </c>
      <c r="H44" s="1">
        <v>112</v>
      </c>
      <c r="I44" s="1">
        <v>50</v>
      </c>
      <c r="L44" s="3">
        <f t="shared" si="5"/>
        <v>0.17499999999999935</v>
      </c>
      <c r="M44" s="24">
        <f t="shared" si="7"/>
        <v>1189.9999999999977</v>
      </c>
    </row>
    <row r="45" spans="1:13" x14ac:dyDescent="0.45">
      <c r="A45" s="1">
        <v>3784</v>
      </c>
      <c r="B45" s="23">
        <v>40406</v>
      </c>
      <c r="D45" s="1">
        <v>118.72</v>
      </c>
      <c r="F45" s="23">
        <v>40422</v>
      </c>
      <c r="G45" s="1">
        <v>122.1</v>
      </c>
      <c r="H45" s="1">
        <v>123.57</v>
      </c>
      <c r="I45" s="1">
        <v>50</v>
      </c>
      <c r="L45" s="3">
        <f t="shared" si="5"/>
        <v>-0.34845360824742255</v>
      </c>
      <c r="M45" s="24">
        <f t="shared" si="7"/>
        <v>-3379.9999999999955</v>
      </c>
    </row>
    <row r="46" spans="1:13" x14ac:dyDescent="0.45">
      <c r="A46" s="1">
        <v>3925</v>
      </c>
      <c r="B46" s="23">
        <v>40459</v>
      </c>
      <c r="D46" s="1">
        <v>131.51</v>
      </c>
      <c r="F46" s="23">
        <v>40464</v>
      </c>
      <c r="G46" s="1">
        <v>134.01</v>
      </c>
      <c r="H46" s="1">
        <v>134.01</v>
      </c>
      <c r="I46" s="1">
        <v>50</v>
      </c>
      <c r="L46" s="3">
        <f t="shared" si="5"/>
        <v>-0.5</v>
      </c>
      <c r="M46" s="24">
        <f t="shared" si="7"/>
        <v>-2500</v>
      </c>
    </row>
    <row r="47" spans="1:13" x14ac:dyDescent="0.45">
      <c r="A47" s="1">
        <v>3957</v>
      </c>
      <c r="B47" s="23">
        <v>40469</v>
      </c>
      <c r="D47" s="1">
        <v>133.9</v>
      </c>
      <c r="F47" s="23">
        <v>40480</v>
      </c>
      <c r="G47" s="1">
        <v>130.88999999999999</v>
      </c>
      <c r="H47" s="1">
        <v>136.01</v>
      </c>
      <c r="I47" s="1">
        <v>50</v>
      </c>
      <c r="L47" s="3">
        <f t="shared" si="5"/>
        <v>0.71327014218010432</v>
      </c>
      <c r="M47" s="24">
        <f t="shared" si="7"/>
        <v>3010.0000000000191</v>
      </c>
    </row>
    <row r="48" spans="1:13" x14ac:dyDescent="0.45">
      <c r="A48" s="1">
        <v>4007</v>
      </c>
      <c r="B48" s="23">
        <v>40485</v>
      </c>
      <c r="D48" s="1">
        <v>132.09</v>
      </c>
      <c r="F48" s="23">
        <v>40487</v>
      </c>
      <c r="G48" s="1">
        <v>134.86000000000001</v>
      </c>
      <c r="H48" s="1">
        <v>134.86000000000001</v>
      </c>
      <c r="I48" s="1">
        <v>50</v>
      </c>
      <c r="L48" s="3">
        <f t="shared" si="5"/>
        <v>-0.5</v>
      </c>
      <c r="M48" s="24">
        <f t="shared" si="7"/>
        <v>-2770.00000000001</v>
      </c>
    </row>
    <row r="49" spans="1:13" x14ac:dyDescent="0.45">
      <c r="A49" s="1">
        <v>4089</v>
      </c>
      <c r="B49" s="23">
        <v>40515</v>
      </c>
      <c r="D49" s="1">
        <v>136</v>
      </c>
      <c r="F49" s="23">
        <v>40520</v>
      </c>
      <c r="G49" s="1">
        <v>139.16</v>
      </c>
      <c r="H49" s="1">
        <v>139.16</v>
      </c>
      <c r="I49" s="1">
        <v>50</v>
      </c>
      <c r="L49" s="3">
        <f t="shared" si="5"/>
        <v>-0.5</v>
      </c>
      <c r="M49" s="24">
        <f t="shared" si="7"/>
        <v>-3159.9999999999964</v>
      </c>
    </row>
    <row r="50" spans="1:13" x14ac:dyDescent="0.45">
      <c r="A50" s="1">
        <v>4101</v>
      </c>
      <c r="B50" s="23">
        <v>40520</v>
      </c>
      <c r="D50" s="1">
        <v>134.84</v>
      </c>
      <c r="F50" s="19">
        <v>40532</v>
      </c>
      <c r="G50" s="1">
        <v>135.22</v>
      </c>
      <c r="H50" s="1">
        <v>137.38999999999999</v>
      </c>
      <c r="I50" s="1">
        <v>50</v>
      </c>
      <c r="L50" s="3">
        <f t="shared" si="5"/>
        <v>-7.4509803921568238E-2</v>
      </c>
      <c r="M50" s="24">
        <f t="shared" si="7"/>
        <v>-379.99999999999545</v>
      </c>
    </row>
    <row r="51" spans="1:13" x14ac:dyDescent="0.45">
      <c r="A51" s="29">
        <v>4348</v>
      </c>
      <c r="B51" s="19">
        <v>40613</v>
      </c>
      <c r="D51" s="1">
        <v>137.56</v>
      </c>
      <c r="F51" s="19">
        <v>40620</v>
      </c>
      <c r="G51" s="1">
        <v>138.13999999999999</v>
      </c>
      <c r="H51" s="1">
        <v>140.62</v>
      </c>
      <c r="I51" s="1">
        <v>50</v>
      </c>
      <c r="L51" s="1">
        <f t="shared" si="5"/>
        <v>-9.4771241830062691E-2</v>
      </c>
      <c r="M51" s="1">
        <f t="shared" si="7"/>
        <v>-579.99999999998408</v>
      </c>
    </row>
    <row r="52" spans="1:13" x14ac:dyDescent="0.45">
      <c r="A52" s="29">
        <v>4496</v>
      </c>
      <c r="B52" s="19">
        <v>40665</v>
      </c>
      <c r="D52" s="1">
        <v>151.94999999999999</v>
      </c>
      <c r="F52" s="23">
        <v>40699</v>
      </c>
      <c r="G52" s="1">
        <f>D52-8.51</f>
        <v>143.44</v>
      </c>
      <c r="H52" s="1">
        <v>155.03</v>
      </c>
      <c r="I52" s="1">
        <v>50</v>
      </c>
      <c r="L52" s="1">
        <f t="shared" ref="L52" si="8">(G52-IF(C52&gt;0,C52,D52))/(IF(C52&gt;0,C52,D52)-H52)*I52/100</f>
        <v>1.3814935064934994</v>
      </c>
      <c r="M52" s="1">
        <f t="shared" ref="M52" si="9">IF(C52&gt;0,G52-C52,D52-G52)*I52/50*1000</f>
        <v>8509.9999999999909</v>
      </c>
    </row>
    <row r="53" spans="1:13" x14ac:dyDescent="0.45">
      <c r="A53" s="29">
        <v>4619</v>
      </c>
      <c r="B53" s="19">
        <v>40711</v>
      </c>
      <c r="D53" s="1">
        <v>149</v>
      </c>
      <c r="F53" s="23">
        <v>40716</v>
      </c>
      <c r="G53" s="1">
        <f>D53+2.46</f>
        <v>151.46</v>
      </c>
      <c r="H53" s="1">
        <v>151.46</v>
      </c>
      <c r="I53" s="1">
        <v>50</v>
      </c>
      <c r="L53" s="1">
        <f t="shared" ref="L53" si="10">(G53-IF(C53&gt;0,C53,D53))/(IF(C53&gt;0,C53,D53)-H53)*I53/100</f>
        <v>-0.5</v>
      </c>
      <c r="M53" s="1">
        <f t="shared" ref="M53" si="11">IF(C53&gt;0,G53-C53,D53-G53)*I53/50*1000</f>
        <v>-2460.0000000000082</v>
      </c>
    </row>
    <row r="54" spans="1:13" x14ac:dyDescent="0.45">
      <c r="A54" s="29">
        <v>4672</v>
      </c>
      <c r="B54" s="19">
        <v>40730</v>
      </c>
      <c r="D54" s="1">
        <v>148.85</v>
      </c>
      <c r="F54" s="19">
        <v>40737</v>
      </c>
      <c r="G54" s="1">
        <v>151.87</v>
      </c>
      <c r="H54" s="1">
        <v>151.87</v>
      </c>
      <c r="I54" s="1">
        <v>50</v>
      </c>
      <c r="L54" s="1">
        <f t="shared" ref="L54" si="12">(G54-IF(C54&gt;0,C54,D54))/(IF(C54&gt;0,C54,D54)-H54)*I54/100</f>
        <v>-0.5</v>
      </c>
      <c r="M54" s="1">
        <f t="shared" ref="M54" si="13">IF(C54&gt;0,G54-C54,D54-G54)*I54/50*1000</f>
        <v>-3020.00000000001</v>
      </c>
    </row>
  </sheetData>
  <sheetProtection password="DC69" sheet="1" objects="1" scenarios="1" selectLockedCells="1" selectUnlockedCells="1"/>
  <mergeCells count="1">
    <mergeCell ref="C1:D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C36" zoomScale="70" zoomScaleNormal="70" zoomScalePageLayoutView="80" workbookViewId="0">
      <selection activeCell="M45" sqref="M45"/>
    </sheetView>
  </sheetViews>
  <sheetFormatPr baseColWidth="10" defaultColWidth="16.6640625" defaultRowHeight="28.8" x14ac:dyDescent="0.55000000000000004"/>
  <cols>
    <col min="1" max="1" width="11.6640625" style="8" bestFit="1" customWidth="1"/>
    <col min="2" max="2" width="23.44140625" style="8" bestFit="1" customWidth="1"/>
    <col min="3" max="4" width="14.33203125" style="8" bestFit="1" customWidth="1"/>
    <col min="5" max="5" width="11.6640625" style="8" bestFit="1" customWidth="1"/>
    <col min="6" max="6" width="23.44140625" style="8" bestFit="1" customWidth="1"/>
    <col min="7" max="7" width="14.33203125" style="8" bestFit="1" customWidth="1"/>
    <col min="8" max="8" width="16.44140625" style="8" bestFit="1" customWidth="1"/>
    <col min="9" max="9" width="7.88671875" style="8" bestFit="1" customWidth="1"/>
    <col min="10" max="10" width="14.33203125" style="8" bestFit="1" customWidth="1"/>
    <col min="11" max="11" width="8.109375" style="8" customWidth="1"/>
    <col min="12" max="12" width="35" style="8" bestFit="1" customWidth="1"/>
    <col min="13" max="13" width="22.6640625" style="8" bestFit="1" customWidth="1"/>
    <col min="14" max="16384" width="16.6640625" style="8"/>
  </cols>
  <sheetData>
    <row r="1" spans="1:13" x14ac:dyDescent="0.55000000000000004">
      <c r="A1" s="30" t="s">
        <v>14</v>
      </c>
      <c r="B1" s="30"/>
      <c r="C1" s="30"/>
      <c r="D1" s="30"/>
      <c r="E1" s="30" t="s">
        <v>15</v>
      </c>
      <c r="F1" s="30"/>
      <c r="G1" s="30"/>
    </row>
    <row r="2" spans="1:13" x14ac:dyDescent="0.55000000000000004">
      <c r="A2" s="8" t="s">
        <v>29</v>
      </c>
      <c r="B2" s="8" t="s">
        <v>0</v>
      </c>
      <c r="C2" s="8" t="s">
        <v>1</v>
      </c>
      <c r="D2" s="8" t="s">
        <v>2</v>
      </c>
      <c r="E2" s="8" t="s">
        <v>29</v>
      </c>
      <c r="F2" s="8" t="s">
        <v>0</v>
      </c>
      <c r="G2" s="8" t="s">
        <v>3</v>
      </c>
      <c r="H2" s="8" t="s">
        <v>7</v>
      </c>
      <c r="I2" s="8" t="s">
        <v>4</v>
      </c>
      <c r="J2" s="8" t="s">
        <v>16</v>
      </c>
      <c r="L2" s="8" t="s">
        <v>17</v>
      </c>
      <c r="M2" s="8" t="s">
        <v>30</v>
      </c>
    </row>
    <row r="3" spans="1:13" x14ac:dyDescent="0.55000000000000004">
      <c r="A3" s="8">
        <v>244</v>
      </c>
      <c r="B3" s="9">
        <v>39139</v>
      </c>
      <c r="C3" s="8">
        <v>1.3208</v>
      </c>
      <c r="E3" s="8">
        <v>265</v>
      </c>
      <c r="F3" s="9">
        <v>39146</v>
      </c>
      <c r="G3" s="8">
        <v>1.3042</v>
      </c>
      <c r="H3" s="8">
        <v>1.3042</v>
      </c>
      <c r="I3" s="8">
        <v>50</v>
      </c>
      <c r="J3" s="8" t="s">
        <v>18</v>
      </c>
      <c r="L3" s="10">
        <f t="shared" ref="L3" si="0">(G3-IF(C3&gt;0,C3,D3))/(IF(C3&gt;0,C3,D3)-H3)*I3/100</f>
        <v>-0.5</v>
      </c>
      <c r="M3" s="11">
        <f>IF(D3=0,G3-C3,D3-G3)*I3/50*12.5*10000</f>
        <v>-2074.9999999999936</v>
      </c>
    </row>
    <row r="4" spans="1:13" x14ac:dyDescent="0.55000000000000004">
      <c r="A4" s="8">
        <v>456</v>
      </c>
      <c r="B4" s="9">
        <v>39206</v>
      </c>
      <c r="D4" s="8">
        <v>1.3620000000000001</v>
      </c>
      <c r="E4" s="8">
        <v>474</v>
      </c>
      <c r="F4" s="9">
        <v>39211</v>
      </c>
      <c r="G4" s="8">
        <v>1.3561000000000001</v>
      </c>
      <c r="H4" s="8">
        <v>1.3715999999999999</v>
      </c>
      <c r="I4" s="8">
        <v>50</v>
      </c>
      <c r="J4" s="8" t="s">
        <v>9</v>
      </c>
      <c r="L4" s="10">
        <f t="shared" ref="L4:L9" si="1">(G4-IF(C4&gt;0,C4,D4))/(IF(C4&gt;0,C4,D4)-H4)*I4/100</f>
        <v>0.30729166666667296</v>
      </c>
      <c r="M4" s="11">
        <f t="shared" ref="M4:M9" si="2">IF(D4=0,G4-C4,D4-G4)*I4/50*12.5*10000</f>
        <v>737.50000000000205</v>
      </c>
    </row>
    <row r="5" spans="1:13" x14ac:dyDescent="0.55000000000000004">
      <c r="A5" s="8">
        <v>559</v>
      </c>
      <c r="B5" s="9">
        <v>39255</v>
      </c>
      <c r="D5" s="8">
        <v>1.3464</v>
      </c>
      <c r="E5" s="8">
        <v>577</v>
      </c>
      <c r="F5" s="9">
        <v>39262</v>
      </c>
      <c r="G5" s="8">
        <v>1.3545</v>
      </c>
      <c r="H5" s="8">
        <v>1.3563000000000001</v>
      </c>
      <c r="I5" s="8">
        <v>50</v>
      </c>
      <c r="J5" s="8" t="s">
        <v>25</v>
      </c>
      <c r="L5" s="10">
        <f t="shared" si="1"/>
        <v>-0.40909090909090806</v>
      </c>
      <c r="M5" s="11">
        <f t="shared" si="2"/>
        <v>-1012.4999999999995</v>
      </c>
    </row>
    <row r="6" spans="1:13" x14ac:dyDescent="0.55000000000000004">
      <c r="A6" s="8">
        <v>725</v>
      </c>
      <c r="B6" s="9">
        <v>39309</v>
      </c>
      <c r="C6" s="8">
        <v>1.3640000000000001</v>
      </c>
      <c r="E6" s="8">
        <v>730</v>
      </c>
      <c r="F6" s="9">
        <v>39311</v>
      </c>
      <c r="G6" s="8">
        <v>1.3451</v>
      </c>
      <c r="H6" s="8">
        <v>1.3451</v>
      </c>
      <c r="I6" s="8">
        <v>50</v>
      </c>
      <c r="J6" s="8" t="s">
        <v>25</v>
      </c>
      <c r="L6" s="10">
        <f t="shared" si="1"/>
        <v>-0.5</v>
      </c>
      <c r="M6" s="11">
        <f t="shared" si="2"/>
        <v>-2362.5000000000173</v>
      </c>
    </row>
    <row r="7" spans="1:13" x14ac:dyDescent="0.55000000000000004">
      <c r="A7" s="8">
        <v>992</v>
      </c>
      <c r="B7" s="9">
        <v>39395</v>
      </c>
      <c r="D7" s="8">
        <v>1.4690000000000001</v>
      </c>
      <c r="E7" s="8">
        <v>1011</v>
      </c>
      <c r="F7" s="9">
        <v>39400</v>
      </c>
      <c r="G7" s="8">
        <v>1.4690000000000001</v>
      </c>
      <c r="H7" s="8">
        <v>1.4761</v>
      </c>
      <c r="I7" s="8">
        <v>50</v>
      </c>
      <c r="J7" s="8" t="s">
        <v>11</v>
      </c>
      <c r="L7" s="10">
        <f t="shared" si="1"/>
        <v>0</v>
      </c>
      <c r="M7" s="11">
        <f t="shared" si="2"/>
        <v>0</v>
      </c>
    </row>
    <row r="8" spans="1:13" x14ac:dyDescent="0.55000000000000004">
      <c r="A8" s="8">
        <v>1015</v>
      </c>
      <c r="B8" s="9">
        <v>39402</v>
      </c>
      <c r="D8" s="8">
        <v>1.4693000000000001</v>
      </c>
      <c r="E8" s="8">
        <v>1028</v>
      </c>
      <c r="F8" s="9">
        <v>39407</v>
      </c>
      <c r="G8" s="8">
        <v>1.4693000000000001</v>
      </c>
      <c r="H8" s="8">
        <v>1.4735</v>
      </c>
      <c r="I8" s="8">
        <v>50</v>
      </c>
      <c r="J8" s="8" t="s">
        <v>11</v>
      </c>
      <c r="L8" s="10">
        <f t="shared" si="1"/>
        <v>0</v>
      </c>
      <c r="M8" s="11">
        <f t="shared" si="2"/>
        <v>0</v>
      </c>
    </row>
    <row r="9" spans="1:13" x14ac:dyDescent="0.55000000000000004">
      <c r="A9" s="8">
        <v>1078</v>
      </c>
      <c r="B9" s="9">
        <v>39421</v>
      </c>
      <c r="D9" s="8">
        <v>1.4672000000000001</v>
      </c>
      <c r="E9" s="8">
        <v>1082</v>
      </c>
      <c r="F9" s="9">
        <v>39423</v>
      </c>
      <c r="G9" s="8">
        <v>1.47</v>
      </c>
      <c r="H9" s="8">
        <v>1.4978</v>
      </c>
      <c r="I9" s="8">
        <v>50</v>
      </c>
      <c r="J9" s="8" t="s">
        <v>11</v>
      </c>
      <c r="L9" s="10">
        <f t="shared" si="1"/>
        <v>-4.5751633986926749E-2</v>
      </c>
      <c r="M9" s="11">
        <f t="shared" si="2"/>
        <v>-349.9999999999892</v>
      </c>
    </row>
    <row r="10" spans="1:13" x14ac:dyDescent="0.55000000000000004">
      <c r="A10" s="8">
        <v>1230</v>
      </c>
      <c r="B10" s="9">
        <v>39489</v>
      </c>
      <c r="C10" s="8">
        <v>1.4482999999999999</v>
      </c>
      <c r="E10" s="8">
        <v>1265</v>
      </c>
      <c r="F10" s="9">
        <v>39505</v>
      </c>
      <c r="G10" s="8">
        <v>1.4946999999999999</v>
      </c>
      <c r="H10" s="8">
        <v>1.4354</v>
      </c>
      <c r="I10" s="8">
        <v>50</v>
      </c>
      <c r="J10" s="8" t="s">
        <v>18</v>
      </c>
      <c r="L10" s="10">
        <f t="shared" ref="L10:L11" si="3">(G10-IF(C10&gt;0,C10,D10))/(IF(C10&gt;0,C10,D10)-H10)*I10/100</f>
        <v>1.7984496124031131</v>
      </c>
      <c r="M10" s="11">
        <f t="shared" ref="M10:M11" si="4">IF(D10=0,G10-C10,D10-G10)*I10/50*12.5*10000</f>
        <v>5800</v>
      </c>
    </row>
    <row r="11" spans="1:13" x14ac:dyDescent="0.55000000000000004">
      <c r="A11" s="8">
        <v>1282</v>
      </c>
      <c r="B11" s="9">
        <v>39510</v>
      </c>
      <c r="D11" s="8">
        <v>1.5190999999999999</v>
      </c>
      <c r="E11" s="8">
        <v>1291</v>
      </c>
      <c r="F11" s="9">
        <v>39512</v>
      </c>
      <c r="G11" s="18">
        <v>1.5273000000000001</v>
      </c>
      <c r="H11" s="8">
        <v>1.5273000000000001</v>
      </c>
      <c r="I11" s="8">
        <v>50</v>
      </c>
      <c r="J11" s="8" t="s">
        <v>18</v>
      </c>
      <c r="L11" s="10">
        <f t="shared" si="3"/>
        <v>-0.5</v>
      </c>
      <c r="M11" s="11">
        <f t="shared" si="4"/>
        <v>-1025.0000000000259</v>
      </c>
    </row>
    <row r="12" spans="1:13" s="18" customFormat="1" x14ac:dyDescent="0.55000000000000004">
      <c r="A12" s="18">
        <v>1368</v>
      </c>
      <c r="B12" s="9">
        <v>39533</v>
      </c>
      <c r="D12" s="18">
        <v>1.5578000000000001</v>
      </c>
      <c r="E12" s="18">
        <v>1382</v>
      </c>
      <c r="F12" s="9">
        <v>39538</v>
      </c>
      <c r="G12" s="18">
        <v>1.5821000000000001</v>
      </c>
      <c r="H12" s="18">
        <v>1.5821000000000001</v>
      </c>
      <c r="I12" s="18">
        <v>50</v>
      </c>
      <c r="J12" s="18" t="s">
        <v>9</v>
      </c>
      <c r="L12" s="10">
        <f t="shared" ref="L12:L18" si="5">(G12-IF(C12&gt;0,C12,D12))/(IF(C12&gt;0,C12,D12)-H12)*I12/100</f>
        <v>-0.5</v>
      </c>
      <c r="M12" s="11">
        <f t="shared" ref="M12:M18" si="6">IF(D12=0,G12-C12,D12-G12)*I12/50*12.5*10000</f>
        <v>-3037.4999999999986</v>
      </c>
    </row>
    <row r="13" spans="1:13" s="18" customFormat="1" x14ac:dyDescent="0.55000000000000004">
      <c r="A13" s="18">
        <v>1463</v>
      </c>
      <c r="B13" s="9">
        <v>39563</v>
      </c>
      <c r="D13" s="18">
        <v>1.5576000000000001</v>
      </c>
      <c r="E13" s="18">
        <v>1503</v>
      </c>
      <c r="F13" s="9">
        <v>39575</v>
      </c>
      <c r="G13" s="18">
        <v>1.54</v>
      </c>
      <c r="H13" s="18">
        <v>1.5922000000000001</v>
      </c>
      <c r="I13" s="18">
        <v>25</v>
      </c>
      <c r="J13" s="18" t="s">
        <v>9</v>
      </c>
      <c r="L13" s="10">
        <f t="shared" si="5"/>
        <v>0.12716763005780404</v>
      </c>
      <c r="M13" s="11">
        <f t="shared" si="6"/>
        <v>1100.0000000000039</v>
      </c>
    </row>
    <row r="14" spans="1:13" s="18" customFormat="1" x14ac:dyDescent="0.55000000000000004">
      <c r="A14" s="18">
        <v>1589</v>
      </c>
      <c r="B14" s="9">
        <v>39619</v>
      </c>
      <c r="D14" s="18">
        <v>1.5502</v>
      </c>
      <c r="E14" s="18">
        <v>1629</v>
      </c>
      <c r="F14" s="9">
        <v>39629</v>
      </c>
      <c r="G14" s="18">
        <v>1.5764</v>
      </c>
      <c r="H14" s="18">
        <v>1.5764</v>
      </c>
      <c r="I14" s="18">
        <v>50</v>
      </c>
      <c r="J14" s="18" t="s">
        <v>25</v>
      </c>
      <c r="L14" s="10">
        <f t="shared" si="5"/>
        <v>-0.5</v>
      </c>
      <c r="M14" s="11">
        <f t="shared" si="6"/>
        <v>-3275</v>
      </c>
    </row>
    <row r="15" spans="1:13" s="18" customFormat="1" x14ac:dyDescent="0.55000000000000004">
      <c r="A15" s="18">
        <v>1718</v>
      </c>
      <c r="B15" s="9">
        <v>39652</v>
      </c>
      <c r="D15" s="18">
        <v>1.5637000000000001</v>
      </c>
      <c r="E15" s="18">
        <v>1735</v>
      </c>
      <c r="F15" s="9">
        <v>39659</v>
      </c>
      <c r="G15" s="18">
        <f>1.565*0.5+1.5503*0.5</f>
        <v>1.55765</v>
      </c>
      <c r="H15" s="18">
        <v>1.5864</v>
      </c>
      <c r="I15" s="18">
        <v>100</v>
      </c>
      <c r="J15" s="18" t="s">
        <v>25</v>
      </c>
      <c r="L15" s="10">
        <f t="shared" si="5"/>
        <v>0.26651982378855182</v>
      </c>
      <c r="M15" s="11">
        <f t="shared" si="6"/>
        <v>1512.5000000000277</v>
      </c>
    </row>
    <row r="16" spans="1:13" x14ac:dyDescent="0.55000000000000004">
      <c r="A16" s="8">
        <v>1795</v>
      </c>
      <c r="B16" s="9">
        <v>39680</v>
      </c>
      <c r="D16" s="8">
        <v>1.4748000000000001</v>
      </c>
      <c r="E16" s="18">
        <v>1795</v>
      </c>
      <c r="F16" s="9">
        <v>39680</v>
      </c>
      <c r="G16" s="18">
        <v>1.466</v>
      </c>
      <c r="H16" s="8">
        <v>1.4956</v>
      </c>
      <c r="I16" s="8">
        <v>50</v>
      </c>
      <c r="J16" s="8" t="s">
        <v>25</v>
      </c>
      <c r="L16" s="10">
        <f t="shared" si="5"/>
        <v>0.21153846153846564</v>
      </c>
      <c r="M16" s="11">
        <f t="shared" si="6"/>
        <v>1100.0000000000177</v>
      </c>
    </row>
    <row r="17" spans="1:13" s="18" customFormat="1" x14ac:dyDescent="0.55000000000000004">
      <c r="A17" s="18">
        <v>1885</v>
      </c>
      <c r="B17" s="9">
        <v>39713</v>
      </c>
      <c r="D17" s="18">
        <v>1.4542999999999999</v>
      </c>
      <c r="E17" s="18">
        <v>1896</v>
      </c>
      <c r="F17" s="9">
        <v>39715</v>
      </c>
      <c r="G17" s="18">
        <v>1.4726999999999999</v>
      </c>
      <c r="H17" s="18">
        <v>1.4726999999999999</v>
      </c>
      <c r="I17" s="18">
        <v>50</v>
      </c>
      <c r="J17" s="18" t="s">
        <v>11</v>
      </c>
      <c r="L17" s="10">
        <f t="shared" si="5"/>
        <v>-0.5</v>
      </c>
      <c r="M17" s="11">
        <f t="shared" si="6"/>
        <v>-2299.9999999999964</v>
      </c>
    </row>
    <row r="18" spans="1:13" x14ac:dyDescent="0.55000000000000004">
      <c r="A18" s="8">
        <v>2158</v>
      </c>
      <c r="B18" s="9">
        <v>39790</v>
      </c>
      <c r="C18" s="8">
        <v>1.2652000000000001</v>
      </c>
      <c r="E18" s="8">
        <v>2184</v>
      </c>
      <c r="F18" s="9">
        <v>39799</v>
      </c>
      <c r="G18" s="8">
        <v>1.405</v>
      </c>
      <c r="H18" s="8">
        <v>1.2352000000000001</v>
      </c>
      <c r="I18" s="8">
        <v>50</v>
      </c>
      <c r="J18" s="8" t="s">
        <v>11</v>
      </c>
      <c r="L18" s="10">
        <f t="shared" si="5"/>
        <v>2.3299999999999965</v>
      </c>
      <c r="M18" s="11">
        <f t="shared" si="6"/>
        <v>17474.999999999993</v>
      </c>
    </row>
    <row r="19" spans="1:13" x14ac:dyDescent="0.55000000000000004">
      <c r="A19" s="8">
        <v>2252</v>
      </c>
      <c r="B19" s="9">
        <v>39832</v>
      </c>
      <c r="C19" s="8">
        <v>1.3220000000000001</v>
      </c>
      <c r="E19" s="8">
        <v>2257</v>
      </c>
      <c r="F19" s="9">
        <v>39834</v>
      </c>
      <c r="G19" s="25">
        <v>1.2867</v>
      </c>
      <c r="H19" s="8">
        <v>1.2867</v>
      </c>
      <c r="I19" s="8">
        <v>50</v>
      </c>
      <c r="J19" s="8" t="s">
        <v>18</v>
      </c>
      <c r="L19" s="10">
        <f t="shared" ref="L19:L42" si="7">(G19-IF(C19&gt;0,C19,D19))/(IF(C19&gt;0,C19,D19)-H19)*I19/100</f>
        <v>-0.5</v>
      </c>
      <c r="M19" s="11">
        <f t="shared" ref="M19:M42" si="8">IF(D19=0,G19-C19,D19-G19)*I19/50*12.5*10000</f>
        <v>-4412.5000000000136</v>
      </c>
    </row>
    <row r="20" spans="1:13" x14ac:dyDescent="0.55000000000000004">
      <c r="A20" s="8">
        <v>2257</v>
      </c>
      <c r="B20" s="9">
        <v>39834</v>
      </c>
      <c r="C20" s="8">
        <v>1.3013999999999999</v>
      </c>
      <c r="E20" s="8">
        <v>2257</v>
      </c>
      <c r="F20" s="9">
        <v>39834</v>
      </c>
      <c r="G20" s="8">
        <v>1.2825</v>
      </c>
      <c r="H20" s="25">
        <v>1.2825</v>
      </c>
      <c r="I20" s="8">
        <v>50</v>
      </c>
      <c r="J20" s="8" t="s">
        <v>18</v>
      </c>
      <c r="L20" s="10">
        <f t="shared" si="7"/>
        <v>-0.5</v>
      </c>
      <c r="M20" s="11">
        <f t="shared" si="8"/>
        <v>-2362.4999999999895</v>
      </c>
    </row>
    <row r="21" spans="1:13" x14ac:dyDescent="0.55000000000000004">
      <c r="A21" s="8">
        <v>2274</v>
      </c>
      <c r="B21" s="9">
        <v>39841</v>
      </c>
      <c r="C21" s="8">
        <v>1.2948999999999999</v>
      </c>
      <c r="E21" s="25">
        <v>2274</v>
      </c>
      <c r="F21" s="9">
        <v>39841</v>
      </c>
      <c r="G21" s="8">
        <v>1.2850999999999999</v>
      </c>
      <c r="H21" s="25">
        <v>1.2850999999999999</v>
      </c>
      <c r="I21" s="8">
        <v>50</v>
      </c>
      <c r="J21" s="8" t="s">
        <v>18</v>
      </c>
      <c r="L21" s="10">
        <f t="shared" si="7"/>
        <v>-0.5</v>
      </c>
      <c r="M21" s="11">
        <f t="shared" si="8"/>
        <v>-1225.0000000000039</v>
      </c>
    </row>
    <row r="22" spans="1:13" s="25" customFormat="1" x14ac:dyDescent="0.55000000000000004">
      <c r="A22" s="25">
        <v>2296</v>
      </c>
      <c r="B22" s="9">
        <v>39848</v>
      </c>
      <c r="C22" s="25">
        <v>1.2863</v>
      </c>
      <c r="E22" s="25">
        <v>2319</v>
      </c>
      <c r="F22" s="9">
        <v>39855</v>
      </c>
      <c r="G22" s="25">
        <v>1.2737000000000001</v>
      </c>
      <c r="H22" s="25">
        <v>1.2702</v>
      </c>
      <c r="I22" s="25">
        <v>50</v>
      </c>
      <c r="J22" s="25" t="s">
        <v>18</v>
      </c>
      <c r="L22" s="10">
        <f t="shared" si="7"/>
        <v>-0.3913043478260852</v>
      </c>
      <c r="M22" s="11">
        <f t="shared" si="8"/>
        <v>-1574.9999999999932</v>
      </c>
    </row>
    <row r="23" spans="1:13" x14ac:dyDescent="0.55000000000000004">
      <c r="A23" s="8">
        <v>2332</v>
      </c>
      <c r="B23" s="9">
        <v>39864</v>
      </c>
      <c r="C23" s="8">
        <v>1.2797000000000001</v>
      </c>
      <c r="E23" s="8">
        <v>2358</v>
      </c>
      <c r="F23" s="9">
        <v>39874</v>
      </c>
      <c r="G23" s="25">
        <v>1.2506999999999999</v>
      </c>
      <c r="H23" s="8">
        <v>1.2506999999999999</v>
      </c>
      <c r="I23" s="8">
        <v>50</v>
      </c>
      <c r="J23" s="8" t="s">
        <v>18</v>
      </c>
      <c r="L23" s="10">
        <f t="shared" si="7"/>
        <v>-0.5</v>
      </c>
      <c r="M23" s="11">
        <f t="shared" si="8"/>
        <v>-3625.0000000000173</v>
      </c>
    </row>
    <row r="24" spans="1:13" x14ac:dyDescent="0.55000000000000004">
      <c r="A24" s="8">
        <v>2371</v>
      </c>
      <c r="B24" s="9">
        <v>39878</v>
      </c>
      <c r="C24" s="8">
        <v>1.2598</v>
      </c>
      <c r="E24" s="25">
        <v>2402</v>
      </c>
      <c r="F24" s="9">
        <v>39888</v>
      </c>
      <c r="G24" s="25">
        <v>1.3015000000000001</v>
      </c>
      <c r="H24" s="8">
        <v>1.2455000000000001</v>
      </c>
      <c r="I24" s="8">
        <v>50</v>
      </c>
      <c r="J24" s="8" t="s">
        <v>18</v>
      </c>
      <c r="L24" s="10">
        <f t="shared" si="7"/>
        <v>1.4580419580419628</v>
      </c>
      <c r="M24" s="11">
        <f t="shared" si="8"/>
        <v>5212.5000000000091</v>
      </c>
    </row>
    <row r="25" spans="1:13" x14ac:dyDescent="0.55000000000000004">
      <c r="A25" s="8">
        <v>2414</v>
      </c>
      <c r="B25" s="9">
        <v>39892</v>
      </c>
      <c r="C25" s="8">
        <v>1.3222</v>
      </c>
      <c r="E25" s="25">
        <v>2414</v>
      </c>
      <c r="F25" s="9">
        <v>39892</v>
      </c>
      <c r="G25" s="8">
        <v>1.35</v>
      </c>
      <c r="H25" s="8">
        <v>1.2987</v>
      </c>
      <c r="I25" s="25">
        <v>50</v>
      </c>
      <c r="J25" s="25" t="s">
        <v>18</v>
      </c>
      <c r="L25" s="10">
        <f t="shared" si="7"/>
        <v>0.59148936170212674</v>
      </c>
      <c r="M25" s="11">
        <f t="shared" si="8"/>
        <v>3475.0000000000059</v>
      </c>
    </row>
    <row r="26" spans="1:13" s="25" customFormat="1" x14ac:dyDescent="0.55000000000000004">
      <c r="A26" s="25">
        <v>2432</v>
      </c>
      <c r="B26" s="9">
        <v>39899</v>
      </c>
      <c r="C26" s="25">
        <v>1.3302</v>
      </c>
      <c r="E26" s="25">
        <v>2470</v>
      </c>
      <c r="F26" s="9">
        <v>39909</v>
      </c>
      <c r="G26" s="25">
        <v>1.3231999999999999</v>
      </c>
      <c r="H26" s="25">
        <v>1.2835000000000001</v>
      </c>
      <c r="I26" s="25">
        <v>50</v>
      </c>
      <c r="J26" s="25" t="s">
        <v>9</v>
      </c>
      <c r="L26" s="10">
        <f t="shared" si="7"/>
        <v>-7.4946466809423157E-2</v>
      </c>
      <c r="M26" s="11">
        <f t="shared" si="8"/>
        <v>-875.00000000001467</v>
      </c>
    </row>
    <row r="27" spans="1:13" s="25" customFormat="1" x14ac:dyDescent="0.55000000000000004">
      <c r="A27" s="25">
        <v>2858</v>
      </c>
      <c r="B27" s="9">
        <v>40051</v>
      </c>
      <c r="D27" s="25">
        <v>1.4287000000000001</v>
      </c>
      <c r="E27" s="25">
        <v>2892</v>
      </c>
      <c r="F27" s="9">
        <v>40065</v>
      </c>
      <c r="G27" s="25">
        <v>1.4410000000000001</v>
      </c>
      <c r="H27" s="25">
        <v>1.4450000000000001</v>
      </c>
      <c r="I27" s="25">
        <v>50</v>
      </c>
      <c r="J27" s="25" t="s">
        <v>25</v>
      </c>
      <c r="L27" s="10">
        <f t="shared" si="7"/>
        <v>-0.37730061349693228</v>
      </c>
      <c r="M27" s="11">
        <f t="shared" si="8"/>
        <v>-1537.4999999999973</v>
      </c>
    </row>
    <row r="28" spans="1:13" x14ac:dyDescent="0.55000000000000004">
      <c r="A28" s="8">
        <v>3060</v>
      </c>
      <c r="B28" s="9">
        <v>40128</v>
      </c>
      <c r="D28" s="8">
        <v>1.4976</v>
      </c>
      <c r="E28" s="8">
        <v>3079</v>
      </c>
      <c r="F28" s="9">
        <v>40135</v>
      </c>
      <c r="G28" s="8">
        <v>1.5009999999999999</v>
      </c>
      <c r="H28" s="8">
        <v>1.5163</v>
      </c>
      <c r="I28" s="8">
        <v>50</v>
      </c>
      <c r="J28" s="8" t="s">
        <v>11</v>
      </c>
      <c r="L28" s="10">
        <f t="shared" si="7"/>
        <v>-9.0909090909087137E-2</v>
      </c>
      <c r="M28" s="11">
        <f t="shared" si="8"/>
        <v>-424.99999999998096</v>
      </c>
    </row>
    <row r="29" spans="1:13" x14ac:dyDescent="0.55000000000000004">
      <c r="A29" s="8">
        <v>3086</v>
      </c>
      <c r="B29" s="9">
        <v>40137</v>
      </c>
      <c r="D29" s="8">
        <v>1.4886999999999999</v>
      </c>
      <c r="E29" s="25">
        <v>3086</v>
      </c>
      <c r="F29" s="9">
        <v>40137</v>
      </c>
      <c r="G29" s="25">
        <v>1.4991000000000001</v>
      </c>
      <c r="H29" s="8">
        <v>1.4991000000000001</v>
      </c>
      <c r="I29" s="8">
        <v>50</v>
      </c>
      <c r="J29" s="8" t="s">
        <v>11</v>
      </c>
      <c r="L29" s="10">
        <f t="shared" si="7"/>
        <v>-0.5</v>
      </c>
      <c r="M29" s="11">
        <f t="shared" si="8"/>
        <v>-1300.0000000000234</v>
      </c>
    </row>
    <row r="30" spans="1:13" x14ac:dyDescent="0.55000000000000004">
      <c r="A30" s="8">
        <v>3133</v>
      </c>
      <c r="B30" s="9">
        <v>40154</v>
      </c>
      <c r="D30" s="8">
        <v>1.4888999999999999</v>
      </c>
      <c r="E30" s="8">
        <v>3165</v>
      </c>
      <c r="F30" s="9">
        <v>40165</v>
      </c>
      <c r="G30" s="8">
        <v>1.4538</v>
      </c>
      <c r="H30" s="8">
        <v>1.5143</v>
      </c>
      <c r="I30" s="8">
        <v>50</v>
      </c>
      <c r="J30" s="8" t="s">
        <v>11</v>
      </c>
      <c r="L30" s="10">
        <f t="shared" si="7"/>
        <v>0.69094488188975955</v>
      </c>
      <c r="M30" s="11">
        <f t="shared" si="8"/>
        <v>4387.4999999999891</v>
      </c>
    </row>
    <row r="31" spans="1:13" x14ac:dyDescent="0.55000000000000004">
      <c r="A31" s="25">
        <v>3274</v>
      </c>
      <c r="B31" s="9">
        <v>40205</v>
      </c>
      <c r="C31" s="8">
        <v>1.4027000000000001</v>
      </c>
      <c r="E31" s="8">
        <v>3295</v>
      </c>
      <c r="F31" s="9">
        <v>40212</v>
      </c>
      <c r="G31" s="25">
        <v>1.3673999999999999</v>
      </c>
      <c r="H31" s="8">
        <v>1.3673999999999999</v>
      </c>
      <c r="I31" s="8">
        <v>50</v>
      </c>
      <c r="J31" s="8" t="s">
        <v>18</v>
      </c>
      <c r="L31" s="10">
        <f t="shared" si="7"/>
        <v>-0.5</v>
      </c>
      <c r="M31" s="11">
        <f t="shared" si="8"/>
        <v>-4412.5000000000136</v>
      </c>
    </row>
    <row r="32" spans="1:13" x14ac:dyDescent="0.55000000000000004">
      <c r="A32" s="8">
        <v>3395</v>
      </c>
      <c r="B32" s="9">
        <v>40249</v>
      </c>
      <c r="C32" s="8">
        <v>1.3735999999999999</v>
      </c>
      <c r="E32" s="8">
        <v>3410</v>
      </c>
      <c r="F32" s="9">
        <v>40254</v>
      </c>
      <c r="G32" s="8">
        <v>1.3637999999999999</v>
      </c>
      <c r="H32" s="8">
        <v>1.3431999999999999</v>
      </c>
      <c r="I32" s="8">
        <v>50</v>
      </c>
      <c r="J32" s="8" t="s">
        <v>9</v>
      </c>
      <c r="L32" s="10">
        <f t="shared" si="7"/>
        <v>-0.1611842105263164</v>
      </c>
      <c r="M32" s="11">
        <f t="shared" si="8"/>
        <v>-1225.0000000000039</v>
      </c>
    </row>
    <row r="33" spans="1:13" x14ac:dyDescent="0.55000000000000004">
      <c r="A33" s="8">
        <v>3446</v>
      </c>
      <c r="B33" s="9">
        <v>40268</v>
      </c>
      <c r="C33" s="8">
        <v>1.3406</v>
      </c>
      <c r="E33" s="8">
        <v>3459</v>
      </c>
      <c r="F33" s="9">
        <v>40273</v>
      </c>
      <c r="G33" s="8">
        <v>1.3422000000000001</v>
      </c>
      <c r="H33" s="8">
        <v>1.3159000000000001</v>
      </c>
      <c r="I33" s="8">
        <v>50</v>
      </c>
      <c r="J33" s="8" t="s">
        <v>9</v>
      </c>
      <c r="L33" s="10">
        <f t="shared" si="7"/>
        <v>3.2388663967612336E-2</v>
      </c>
      <c r="M33" s="11">
        <f t="shared" si="8"/>
        <v>200.00000000000574</v>
      </c>
    </row>
    <row r="34" spans="1:13" x14ac:dyDescent="0.55000000000000004">
      <c r="A34" s="8">
        <v>3500</v>
      </c>
      <c r="B34" s="9">
        <v>40287</v>
      </c>
      <c r="C34" s="8">
        <v>1.3443000000000001</v>
      </c>
      <c r="E34" s="8">
        <v>3509</v>
      </c>
      <c r="F34" s="9">
        <v>40291</v>
      </c>
      <c r="G34" s="25">
        <v>1.3283</v>
      </c>
      <c r="H34" s="25">
        <v>1.3283</v>
      </c>
      <c r="I34" s="8">
        <v>25</v>
      </c>
      <c r="J34" s="8" t="s">
        <v>9</v>
      </c>
      <c r="L34" s="10">
        <f t="shared" si="7"/>
        <v>-0.25</v>
      </c>
      <c r="M34" s="11">
        <f t="shared" si="8"/>
        <v>-1000.0000000000009</v>
      </c>
    </row>
    <row r="35" spans="1:13" x14ac:dyDescent="0.55000000000000004">
      <c r="A35" s="8">
        <v>3570</v>
      </c>
      <c r="B35" s="9">
        <v>40312</v>
      </c>
      <c r="C35" s="8">
        <v>1.2601</v>
      </c>
      <c r="E35" s="8">
        <v>3583</v>
      </c>
      <c r="F35" s="9">
        <v>40317</v>
      </c>
      <c r="G35" s="25">
        <v>1.2212000000000001</v>
      </c>
      <c r="H35" s="8">
        <v>1.2212000000000001</v>
      </c>
      <c r="I35" s="8">
        <v>50</v>
      </c>
      <c r="J35" s="8" t="s">
        <v>9</v>
      </c>
      <c r="L35" s="10">
        <f t="shared" si="7"/>
        <v>-0.5</v>
      </c>
      <c r="M35" s="11">
        <f t="shared" si="8"/>
        <v>-4862.4999999999918</v>
      </c>
    </row>
    <row r="36" spans="1:13" x14ac:dyDescent="0.55000000000000004">
      <c r="A36" s="25">
        <v>3583</v>
      </c>
      <c r="B36" s="9">
        <v>40317</v>
      </c>
      <c r="C36" s="8">
        <v>1.2317</v>
      </c>
      <c r="E36" s="8">
        <v>3620</v>
      </c>
      <c r="F36" s="9">
        <v>40333</v>
      </c>
      <c r="G36" s="8">
        <v>1.2139</v>
      </c>
      <c r="H36" s="8">
        <v>1.1972</v>
      </c>
      <c r="I36" s="8">
        <v>50</v>
      </c>
      <c r="J36" s="8" t="s">
        <v>9</v>
      </c>
      <c r="L36" s="10">
        <f t="shared" si="7"/>
        <v>-0.25797101449275434</v>
      </c>
      <c r="M36" s="11">
        <f t="shared" si="8"/>
        <v>-2225.0000000000045</v>
      </c>
    </row>
    <row r="37" spans="1:13" x14ac:dyDescent="0.55000000000000004">
      <c r="A37" s="25">
        <v>3634</v>
      </c>
      <c r="B37" s="9">
        <v>40338</v>
      </c>
      <c r="C37" s="25">
        <v>1.1964999999999999</v>
      </c>
      <c r="E37" s="8">
        <v>3706</v>
      </c>
      <c r="F37" s="9">
        <v>40378</v>
      </c>
      <c r="G37" s="8">
        <v>1.2867999999999999</v>
      </c>
      <c r="H37" s="8">
        <v>1.1644000000000001</v>
      </c>
      <c r="I37" s="8">
        <v>50</v>
      </c>
      <c r="J37" s="8" t="s">
        <v>25</v>
      </c>
      <c r="L37" s="10">
        <f t="shared" si="7"/>
        <v>1.4065420560747761</v>
      </c>
      <c r="M37" s="11">
        <f t="shared" si="8"/>
        <v>11287.500000000005</v>
      </c>
    </row>
    <row r="38" spans="1:13" x14ac:dyDescent="0.55000000000000004">
      <c r="A38" s="8">
        <v>3772</v>
      </c>
      <c r="B38" s="9">
        <v>40401</v>
      </c>
      <c r="D38" s="8">
        <v>1.3117000000000001</v>
      </c>
      <c r="E38" s="8">
        <v>3841</v>
      </c>
      <c r="F38" s="9">
        <v>40429</v>
      </c>
      <c r="G38" s="8">
        <v>1.2689999999999999</v>
      </c>
      <c r="H38" s="8">
        <v>1.3501000000000001</v>
      </c>
      <c r="I38" s="8">
        <v>50</v>
      </c>
      <c r="J38" s="8" t="s">
        <v>25</v>
      </c>
      <c r="L38" s="10">
        <f t="shared" si="7"/>
        <v>0.55598958333333581</v>
      </c>
      <c r="M38" s="11">
        <f t="shared" si="8"/>
        <v>5337.5000000000227</v>
      </c>
    </row>
    <row r="39" spans="1:13" x14ac:dyDescent="0.55000000000000004">
      <c r="A39" s="8">
        <v>3878</v>
      </c>
      <c r="B39" s="9">
        <v>40443</v>
      </c>
      <c r="C39" s="8">
        <v>1.3351999999999999</v>
      </c>
      <c r="F39" s="9">
        <v>40459</v>
      </c>
      <c r="G39" s="8">
        <v>1.4</v>
      </c>
      <c r="H39" s="8">
        <v>1.3102</v>
      </c>
      <c r="I39" s="8">
        <v>25</v>
      </c>
      <c r="J39" s="8" t="s">
        <v>25</v>
      </c>
      <c r="L39" s="10">
        <f t="shared" si="7"/>
        <v>0.64800000000000191</v>
      </c>
      <c r="M39" s="11">
        <f t="shared" si="8"/>
        <v>4049.9999999999982</v>
      </c>
    </row>
    <row r="40" spans="1:13" x14ac:dyDescent="0.55000000000000004">
      <c r="A40" s="8">
        <v>3962</v>
      </c>
      <c r="B40" s="9">
        <v>40471</v>
      </c>
      <c r="D40" s="8">
        <v>1.3976999999999999</v>
      </c>
      <c r="F40" s="9">
        <v>40483</v>
      </c>
      <c r="G40" s="8">
        <v>1.3974</v>
      </c>
      <c r="H40" s="8">
        <v>1.4157</v>
      </c>
      <c r="I40" s="8">
        <v>50</v>
      </c>
      <c r="J40" s="8" t="s">
        <v>11</v>
      </c>
      <c r="L40" s="10">
        <f t="shared" si="7"/>
        <v>8.3333333333324086E-3</v>
      </c>
      <c r="M40" s="11">
        <f t="shared" si="8"/>
        <v>37.499999999995872</v>
      </c>
    </row>
    <row r="41" spans="1:13" x14ac:dyDescent="0.55000000000000004">
      <c r="A41" s="25">
        <v>4050</v>
      </c>
      <c r="B41" s="9">
        <v>40501</v>
      </c>
      <c r="C41" s="8">
        <v>1.3523000000000001</v>
      </c>
      <c r="F41" s="9">
        <v>40506</v>
      </c>
      <c r="G41" s="8">
        <v>1.3443000000000001</v>
      </c>
      <c r="H41" s="8">
        <v>1.3149</v>
      </c>
      <c r="I41" s="8">
        <v>50</v>
      </c>
      <c r="J41" s="8" t="s">
        <v>11</v>
      </c>
      <c r="L41" s="10">
        <f t="shared" si="7"/>
        <v>-0.10695187165775381</v>
      </c>
      <c r="M41" s="11">
        <f t="shared" si="8"/>
        <v>-1000.0000000000009</v>
      </c>
    </row>
    <row r="42" spans="1:13" x14ac:dyDescent="0.55000000000000004">
      <c r="A42" s="25">
        <v>4082</v>
      </c>
      <c r="B42" s="9">
        <v>40513</v>
      </c>
      <c r="C42" s="8">
        <v>1.3104</v>
      </c>
      <c r="F42" s="9">
        <v>40518</v>
      </c>
      <c r="G42" s="8">
        <v>1.3387</v>
      </c>
      <c r="H42" s="8">
        <v>1.27</v>
      </c>
      <c r="I42" s="8">
        <v>50</v>
      </c>
      <c r="J42" s="8" t="s">
        <v>11</v>
      </c>
      <c r="L42" s="10">
        <f t="shared" si="7"/>
        <v>0.35024752475247523</v>
      </c>
      <c r="M42" s="11">
        <f t="shared" si="8"/>
        <v>3537.4999999999991</v>
      </c>
    </row>
    <row r="43" spans="1:13" x14ac:dyDescent="0.55000000000000004">
      <c r="A43" s="8">
        <v>4458</v>
      </c>
      <c r="B43" s="9">
        <v>40651</v>
      </c>
      <c r="D43" s="8">
        <v>1.4266000000000001</v>
      </c>
      <c r="F43" s="9">
        <v>40653</v>
      </c>
      <c r="G43" s="28">
        <v>1.4500999999999999</v>
      </c>
      <c r="H43" s="8">
        <v>1.4500999999999999</v>
      </c>
      <c r="I43" s="8">
        <v>50</v>
      </c>
      <c r="J43" s="28" t="s">
        <v>9</v>
      </c>
      <c r="L43" s="10">
        <f t="shared" ref="L43:L45" si="9">(G43-IF(C43&gt;0,C43,D43))/(IF(C43&gt;0,C43,D43)-H43)*I43/100</f>
        <v>-0.5</v>
      </c>
      <c r="M43" s="11">
        <f t="shared" ref="M43:M45" si="10">IF(D43=0,G43-C43,D43-G43)*I43/50*12.5*10000</f>
        <v>-2937.4999999999818</v>
      </c>
    </row>
    <row r="44" spans="1:13" x14ac:dyDescent="0.55000000000000004">
      <c r="A44" s="8">
        <v>4514</v>
      </c>
      <c r="B44" s="9">
        <v>40669</v>
      </c>
      <c r="D44" s="8">
        <v>1.4551000000000001</v>
      </c>
      <c r="F44" s="9">
        <v>40679</v>
      </c>
      <c r="G44" s="8">
        <v>1.4206000000000001</v>
      </c>
      <c r="H44" s="8">
        <v>1.4925999999999999</v>
      </c>
      <c r="I44" s="8">
        <v>50</v>
      </c>
      <c r="J44" s="28" t="s">
        <v>9</v>
      </c>
      <c r="L44" s="8">
        <f t="shared" si="9"/>
        <v>0.4600000000000013</v>
      </c>
      <c r="M44" s="8">
        <f t="shared" si="10"/>
        <v>4312.4999999999973</v>
      </c>
    </row>
    <row r="45" spans="1:13" x14ac:dyDescent="0.55000000000000004">
      <c r="A45" s="8">
        <v>4598</v>
      </c>
      <c r="B45" s="9">
        <v>40702</v>
      </c>
      <c r="D45" s="8">
        <v>1.45</v>
      </c>
      <c r="F45" s="9">
        <v>40707</v>
      </c>
      <c r="G45" s="8">
        <v>1.4339999999999999</v>
      </c>
      <c r="H45" s="8">
        <v>1.4801</v>
      </c>
      <c r="I45" s="8">
        <v>50</v>
      </c>
      <c r="J45" s="28" t="s">
        <v>25</v>
      </c>
      <c r="L45" s="8">
        <f t="shared" si="9"/>
        <v>0.26578073089701004</v>
      </c>
      <c r="M45" s="8">
        <f t="shared" si="10"/>
        <v>2000.0000000000018</v>
      </c>
    </row>
  </sheetData>
  <sheetProtection password="DC69" sheet="1" objects="1" scenarios="1" selectLockedCells="1" selectUnlockedCells="1"/>
  <mergeCells count="2">
    <mergeCell ref="A1:D1"/>
    <mergeCell ref="E1:G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B22" zoomScale="70" zoomScaleNormal="70" zoomScalePageLayoutView="80" workbookViewId="0">
      <selection activeCell="M37" sqref="M37"/>
    </sheetView>
  </sheetViews>
  <sheetFormatPr baseColWidth="10" defaultColWidth="10.6640625" defaultRowHeight="28.8" x14ac:dyDescent="0.55000000000000004"/>
  <cols>
    <col min="1" max="1" width="11.6640625" style="8" bestFit="1" customWidth="1"/>
    <col min="2" max="2" width="23.44140625" style="8" bestFit="1" customWidth="1"/>
    <col min="3" max="3" width="14.109375" style="8" bestFit="1" customWidth="1"/>
    <col min="4" max="4" width="14.33203125" style="8" bestFit="1" customWidth="1"/>
    <col min="5" max="5" width="11.6640625" style="8" bestFit="1" customWidth="1"/>
    <col min="6" max="6" width="21" style="8" bestFit="1" customWidth="1"/>
    <col min="7" max="7" width="14.33203125" style="8" bestFit="1" customWidth="1"/>
    <col min="8" max="8" width="16.44140625" style="8" bestFit="1" customWidth="1"/>
    <col min="9" max="9" width="8.109375" style="8" bestFit="1" customWidth="1"/>
    <col min="10" max="10" width="14.33203125" style="8" bestFit="1" customWidth="1"/>
    <col min="11" max="11" width="2.44140625" style="8" customWidth="1"/>
    <col min="12" max="12" width="35" style="8" bestFit="1" customWidth="1"/>
    <col min="13" max="13" width="24.109375" style="8" bestFit="1" customWidth="1"/>
    <col min="14" max="16384" width="10.6640625" style="8"/>
  </cols>
  <sheetData>
    <row r="1" spans="1:13" x14ac:dyDescent="0.55000000000000004">
      <c r="A1" s="30" t="s">
        <v>14</v>
      </c>
      <c r="B1" s="30"/>
      <c r="C1" s="30"/>
      <c r="D1" s="30"/>
      <c r="E1" s="30" t="s">
        <v>15</v>
      </c>
      <c r="F1" s="30"/>
      <c r="G1" s="30"/>
    </row>
    <row r="2" spans="1:13" x14ac:dyDescent="0.55000000000000004">
      <c r="A2" s="8" t="s">
        <v>29</v>
      </c>
      <c r="B2" s="8" t="s">
        <v>0</v>
      </c>
      <c r="C2" s="8" t="s">
        <v>1</v>
      </c>
      <c r="D2" s="8" t="s">
        <v>2</v>
      </c>
      <c r="E2" s="8" t="s">
        <v>29</v>
      </c>
      <c r="F2" s="8" t="s">
        <v>0</v>
      </c>
      <c r="G2" s="8" t="s">
        <v>3</v>
      </c>
      <c r="H2" s="8" t="s">
        <v>7</v>
      </c>
      <c r="I2" s="8" t="s">
        <v>4</v>
      </c>
      <c r="J2" s="8" t="s">
        <v>16</v>
      </c>
      <c r="L2" s="8" t="s">
        <v>17</v>
      </c>
      <c r="M2" s="8" t="s">
        <v>30</v>
      </c>
    </row>
    <row r="3" spans="1:13" x14ac:dyDescent="0.55000000000000004">
      <c r="A3" s="8">
        <v>440</v>
      </c>
      <c r="B3" s="9">
        <v>39202</v>
      </c>
      <c r="D3" s="8">
        <v>1.3668</v>
      </c>
      <c r="F3" s="9"/>
      <c r="G3" s="8">
        <v>1.3545</v>
      </c>
      <c r="H3" s="8">
        <v>1.3900999999999999</v>
      </c>
      <c r="I3" s="8">
        <v>50</v>
      </c>
      <c r="J3" s="8" t="s">
        <v>9</v>
      </c>
      <c r="L3" s="10">
        <f t="shared" ref="L3:L4" si="0">(G3-IF(C3&gt;0,C3,D3))/(IF(C3&gt;0,C3,D3)-H3)*I3/100</f>
        <v>0.2639484978540782</v>
      </c>
      <c r="M3" s="11">
        <f>IF(D3=0,G3-C3,D3-G3)*I3/50*12.5*10000</f>
        <v>1537.4999999999973</v>
      </c>
    </row>
    <row r="4" spans="1:13" x14ac:dyDescent="0.55000000000000004">
      <c r="A4" s="8">
        <v>497</v>
      </c>
      <c r="B4" s="9">
        <v>39218</v>
      </c>
      <c r="D4" s="8">
        <v>1.36</v>
      </c>
      <c r="G4" s="8">
        <v>1.35</v>
      </c>
      <c r="H4" s="8">
        <v>1.3715999999999999</v>
      </c>
      <c r="I4" s="8">
        <v>50</v>
      </c>
      <c r="J4" s="8" t="s">
        <v>9</v>
      </c>
      <c r="L4" s="10">
        <f t="shared" si="0"/>
        <v>0.43103448275862727</v>
      </c>
      <c r="M4" s="11">
        <f t="shared" ref="M4:M9" si="1">IF(D4=0,G4-C4,D4-G4)*I4/50*12.5*10000</f>
        <v>1250.0000000000011</v>
      </c>
    </row>
    <row r="5" spans="1:13" x14ac:dyDescent="0.55000000000000004">
      <c r="A5" s="8">
        <v>600</v>
      </c>
      <c r="B5" s="9">
        <v>39269</v>
      </c>
      <c r="D5" s="8">
        <v>1.3664000000000001</v>
      </c>
      <c r="G5" s="8">
        <v>1.38</v>
      </c>
      <c r="H5" s="8">
        <v>1.3861000000000001</v>
      </c>
      <c r="I5" s="8">
        <v>50</v>
      </c>
      <c r="J5" s="8" t="s">
        <v>25</v>
      </c>
      <c r="L5" s="10">
        <f>(G5-IF(C5&gt;0,C5,D5))/(IF(C5&gt;0,C5,D5)-H5)*I5/100</f>
        <v>-0.34517766497461422</v>
      </c>
      <c r="M5" s="11">
        <f t="shared" si="1"/>
        <v>-1699.9999999999793</v>
      </c>
    </row>
    <row r="6" spans="1:13" x14ac:dyDescent="0.55000000000000004">
      <c r="A6" s="8">
        <v>992</v>
      </c>
      <c r="B6" s="9">
        <v>39395</v>
      </c>
      <c r="D6" s="8">
        <v>1.4690000000000001</v>
      </c>
      <c r="E6" s="8">
        <v>1011</v>
      </c>
      <c r="F6" s="9">
        <v>39400</v>
      </c>
      <c r="G6" s="8">
        <v>1.4690000000000001</v>
      </c>
      <c r="H6" s="8">
        <v>1.4761</v>
      </c>
      <c r="I6" s="8">
        <v>50</v>
      </c>
      <c r="J6" s="8" t="s">
        <v>11</v>
      </c>
      <c r="L6" s="10">
        <f t="shared" ref="L6:L9" si="2">(G6-IF(C6&gt;0,C6,D6))/(IF(C6&gt;0,C6,D6)-H6)*I6/100</f>
        <v>0</v>
      </c>
      <c r="M6" s="11">
        <f t="shared" si="1"/>
        <v>0</v>
      </c>
    </row>
    <row r="7" spans="1:13" x14ac:dyDescent="0.55000000000000004">
      <c r="A7" s="8">
        <v>1015</v>
      </c>
      <c r="B7" s="9">
        <v>39402</v>
      </c>
      <c r="D7" s="8">
        <v>1.4693000000000001</v>
      </c>
      <c r="E7" s="8">
        <v>1028</v>
      </c>
      <c r="F7" s="9">
        <v>39407</v>
      </c>
      <c r="G7" s="8">
        <v>1.4735</v>
      </c>
      <c r="H7" s="8">
        <v>1.4735</v>
      </c>
      <c r="I7" s="8">
        <v>50</v>
      </c>
      <c r="J7" s="8" t="s">
        <v>11</v>
      </c>
      <c r="L7" s="10">
        <f t="shared" si="2"/>
        <v>-0.5</v>
      </c>
      <c r="M7" s="11">
        <f t="shared" si="1"/>
        <v>-524.99999999999773</v>
      </c>
    </row>
    <row r="8" spans="1:13" x14ac:dyDescent="0.55000000000000004">
      <c r="A8" s="8">
        <v>1082</v>
      </c>
      <c r="B8" s="9">
        <v>39423</v>
      </c>
      <c r="D8" s="8">
        <v>1.4650000000000001</v>
      </c>
      <c r="E8" s="8">
        <v>1090</v>
      </c>
      <c r="F8" s="9">
        <v>39426</v>
      </c>
      <c r="G8" s="8">
        <v>1.4672000000000001</v>
      </c>
      <c r="H8" s="8">
        <v>1.4978</v>
      </c>
      <c r="I8" s="8">
        <v>100</v>
      </c>
      <c r="J8" s="8" t="s">
        <v>11</v>
      </c>
      <c r="L8" s="10">
        <f t="shared" si="2"/>
        <v>-6.7073170731706822E-2</v>
      </c>
      <c r="M8" s="11">
        <f t="shared" si="1"/>
        <v>-549.99999999999488</v>
      </c>
    </row>
    <row r="9" spans="1:13" s="18" customFormat="1" x14ac:dyDescent="0.55000000000000004">
      <c r="A9" s="18">
        <v>1282</v>
      </c>
      <c r="B9" s="9">
        <v>39510</v>
      </c>
      <c r="D9" s="18">
        <v>1.5190999999999999</v>
      </c>
      <c r="E9" s="18">
        <v>1291</v>
      </c>
      <c r="F9" s="9">
        <v>39512</v>
      </c>
      <c r="G9" s="18">
        <v>1.5273000000000001</v>
      </c>
      <c r="H9" s="18">
        <v>1.5273000000000001</v>
      </c>
      <c r="I9" s="18">
        <v>50</v>
      </c>
      <c r="J9" s="18" t="s">
        <v>18</v>
      </c>
      <c r="L9" s="10">
        <f t="shared" si="2"/>
        <v>-0.5</v>
      </c>
      <c r="M9" s="11">
        <f t="shared" si="1"/>
        <v>-1025.0000000000259</v>
      </c>
    </row>
    <row r="10" spans="1:13" x14ac:dyDescent="0.55000000000000004">
      <c r="A10" s="8">
        <v>1368</v>
      </c>
      <c r="B10" s="9">
        <v>39533</v>
      </c>
      <c r="D10" s="8">
        <v>1.5578000000000001</v>
      </c>
      <c r="E10" s="18">
        <v>1382</v>
      </c>
      <c r="F10" s="9">
        <v>39538</v>
      </c>
      <c r="G10" s="18">
        <v>1.5821000000000001</v>
      </c>
      <c r="H10" s="8">
        <v>1.5821000000000001</v>
      </c>
      <c r="I10" s="8">
        <v>50</v>
      </c>
      <c r="J10" s="8" t="s">
        <v>9</v>
      </c>
      <c r="L10" s="10">
        <f t="shared" ref="L10:L16" si="3">(G10-IF(C10&gt;0,C10,D10))/(IF(C10&gt;0,C10,D10)-H10)*I10/100</f>
        <v>-0.5</v>
      </c>
      <c r="M10" s="11">
        <f t="shared" ref="M10:M16" si="4">IF(D10=0,G10-C10,D10-G10)*I10/50*12.5*10000</f>
        <v>-3037.4999999999986</v>
      </c>
    </row>
    <row r="11" spans="1:13" x14ac:dyDescent="0.55000000000000004">
      <c r="A11" s="8">
        <v>1463</v>
      </c>
      <c r="B11" s="9">
        <v>39563</v>
      </c>
      <c r="D11" s="8">
        <v>1.5576000000000001</v>
      </c>
      <c r="E11" s="8">
        <v>1508</v>
      </c>
      <c r="F11" s="9">
        <v>39577</v>
      </c>
      <c r="G11" s="8">
        <v>1.54</v>
      </c>
      <c r="H11" s="8">
        <v>1.5922000000000001</v>
      </c>
      <c r="I11" s="8">
        <v>50</v>
      </c>
      <c r="J11" s="8" t="s">
        <v>9</v>
      </c>
      <c r="L11" s="10">
        <f t="shared" si="3"/>
        <v>0.25433526011560809</v>
      </c>
      <c r="M11" s="11">
        <f t="shared" si="4"/>
        <v>2200.0000000000077</v>
      </c>
    </row>
    <row r="12" spans="1:13" x14ac:dyDescent="0.55000000000000004">
      <c r="A12" s="8">
        <v>1589</v>
      </c>
      <c r="B12" s="9">
        <v>39619</v>
      </c>
      <c r="D12" s="8">
        <f>1.5463*2/3+1.5638/3</f>
        <v>1.5521333333333334</v>
      </c>
      <c r="E12" s="18">
        <v>1629</v>
      </c>
      <c r="F12" s="9">
        <v>39629</v>
      </c>
      <c r="G12" s="18">
        <v>1.5764</v>
      </c>
      <c r="H12" s="8">
        <v>1.5764</v>
      </c>
      <c r="I12" s="8">
        <v>75</v>
      </c>
      <c r="J12" s="8" t="s">
        <v>25</v>
      </c>
      <c r="L12" s="10">
        <f t="shared" si="3"/>
        <v>-0.75</v>
      </c>
      <c r="M12" s="11">
        <f t="shared" si="4"/>
        <v>-4549.9999999999982</v>
      </c>
    </row>
    <row r="13" spans="1:13" x14ac:dyDescent="0.55000000000000004">
      <c r="A13" s="8">
        <v>1718</v>
      </c>
      <c r="B13" s="9">
        <v>39652</v>
      </c>
      <c r="D13" s="8">
        <v>1.5637000000000001</v>
      </c>
      <c r="F13" s="9">
        <v>39670</v>
      </c>
      <c r="G13" s="8">
        <v>1.5449999999999999</v>
      </c>
      <c r="H13" s="8">
        <v>1.5864</v>
      </c>
      <c r="I13" s="8">
        <v>100</v>
      </c>
      <c r="J13" s="8" t="s">
        <v>25</v>
      </c>
      <c r="L13" s="10">
        <f t="shared" si="3"/>
        <v>0.82378854625551579</v>
      </c>
      <c r="M13" s="11">
        <f t="shared" si="4"/>
        <v>4675.00000000004</v>
      </c>
    </row>
    <row r="14" spans="1:13" x14ac:dyDescent="0.55000000000000004">
      <c r="A14" s="8">
        <v>1783</v>
      </c>
      <c r="B14" s="9">
        <v>39675</v>
      </c>
      <c r="D14" s="8">
        <v>1.49</v>
      </c>
      <c r="E14" s="8">
        <v>1795</v>
      </c>
      <c r="F14" s="9">
        <v>39680</v>
      </c>
      <c r="G14" s="8">
        <v>1.466</v>
      </c>
      <c r="H14" s="8">
        <v>1.4956</v>
      </c>
      <c r="I14" s="8">
        <v>50</v>
      </c>
      <c r="J14" s="8" t="s">
        <v>25</v>
      </c>
      <c r="L14" s="10">
        <f t="shared" si="3"/>
        <v>2.1428571428571259</v>
      </c>
      <c r="M14" s="11">
        <f t="shared" si="4"/>
        <v>3000.0000000000027</v>
      </c>
    </row>
    <row r="15" spans="1:13" x14ac:dyDescent="0.55000000000000004">
      <c r="A15" s="8">
        <v>1871</v>
      </c>
      <c r="B15" s="9">
        <v>39710</v>
      </c>
      <c r="D15" s="8">
        <v>1.4407000000000001</v>
      </c>
      <c r="E15" s="18">
        <v>1896</v>
      </c>
      <c r="F15" s="9">
        <v>39715</v>
      </c>
      <c r="G15" s="18">
        <v>1.4726999999999999</v>
      </c>
      <c r="H15" s="18">
        <v>1.4726999999999999</v>
      </c>
      <c r="I15" s="8">
        <v>50</v>
      </c>
      <c r="J15" s="8" t="s">
        <v>25</v>
      </c>
      <c r="L15" s="10">
        <f t="shared" si="3"/>
        <v>-0.5</v>
      </c>
      <c r="M15" s="11">
        <f t="shared" si="4"/>
        <v>-3999.9999999999759</v>
      </c>
    </row>
    <row r="16" spans="1:13" x14ac:dyDescent="0.55000000000000004">
      <c r="A16" s="8">
        <v>2037</v>
      </c>
      <c r="B16" s="9">
        <v>39750</v>
      </c>
      <c r="C16" s="8">
        <v>1.2475000000000001</v>
      </c>
      <c r="E16" s="8">
        <v>2088</v>
      </c>
      <c r="F16" s="9">
        <v>39764</v>
      </c>
      <c r="G16" s="18">
        <v>1.2324999999999999</v>
      </c>
      <c r="H16" s="8">
        <v>1.2324999999999999</v>
      </c>
      <c r="I16" s="8">
        <v>25</v>
      </c>
      <c r="J16" s="8" t="s">
        <v>11</v>
      </c>
      <c r="L16" s="10">
        <f t="shared" si="3"/>
        <v>-0.25</v>
      </c>
      <c r="M16" s="11">
        <f t="shared" si="4"/>
        <v>-937.50000000000773</v>
      </c>
    </row>
    <row r="17" spans="1:13" x14ac:dyDescent="0.55000000000000004">
      <c r="A17" s="8">
        <v>2237</v>
      </c>
      <c r="B17" s="9">
        <v>39827</v>
      </c>
      <c r="C17" s="8">
        <v>1.31</v>
      </c>
      <c r="E17" s="8">
        <v>2261</v>
      </c>
      <c r="F17" s="9">
        <v>39836</v>
      </c>
      <c r="G17" s="8">
        <v>1.2763</v>
      </c>
      <c r="H17" s="8">
        <v>1.2541</v>
      </c>
      <c r="I17" s="8">
        <v>25</v>
      </c>
      <c r="J17" s="8" t="s">
        <v>18</v>
      </c>
      <c r="L17" s="10">
        <f t="shared" ref="L17:L24" si="5">(G17-IF(C17&gt;0,C17,D17))/(IF(C17&gt;0,C17,D17)-H17)*I17/100</f>
        <v>-0.15071556350626131</v>
      </c>
      <c r="M17" s="11">
        <f t="shared" ref="M17:M23" si="6">IF(D17=0,G17-C17,D17-G17)*I17/50*12.5*10000</f>
        <v>-2106.2500000000041</v>
      </c>
    </row>
    <row r="18" spans="1:13" x14ac:dyDescent="0.55000000000000004">
      <c r="A18" s="8">
        <v>2252</v>
      </c>
      <c r="B18" s="9">
        <v>39832</v>
      </c>
      <c r="C18" s="8">
        <v>1.325</v>
      </c>
      <c r="E18" s="8">
        <v>2261</v>
      </c>
      <c r="F18" s="9">
        <v>39836</v>
      </c>
      <c r="G18" s="25">
        <v>1.2763</v>
      </c>
      <c r="H18" s="8">
        <v>1.2702</v>
      </c>
      <c r="I18" s="8">
        <v>25</v>
      </c>
      <c r="J18" s="8" t="s">
        <v>18</v>
      </c>
      <c r="L18" s="10">
        <f t="shared" si="5"/>
        <v>-0.22217153284671537</v>
      </c>
      <c r="M18" s="11">
        <f t="shared" si="6"/>
        <v>-3043.7499999999977</v>
      </c>
    </row>
    <row r="19" spans="1:13" s="25" customFormat="1" x14ac:dyDescent="0.55000000000000004">
      <c r="A19" s="25">
        <v>2274</v>
      </c>
      <c r="B19" s="9">
        <v>39841</v>
      </c>
      <c r="C19" s="25">
        <v>1.2948999999999999</v>
      </c>
      <c r="E19" s="25">
        <v>2274</v>
      </c>
      <c r="F19" s="9">
        <v>39841</v>
      </c>
      <c r="G19" s="25">
        <v>1.2850999999999999</v>
      </c>
      <c r="H19" s="25">
        <v>1.2850999999999999</v>
      </c>
      <c r="I19" s="25">
        <v>50</v>
      </c>
      <c r="J19" s="25" t="s">
        <v>18</v>
      </c>
      <c r="L19" s="10">
        <f t="shared" si="5"/>
        <v>-0.5</v>
      </c>
      <c r="M19" s="11">
        <f t="shared" si="6"/>
        <v>-1225.0000000000039</v>
      </c>
    </row>
    <row r="20" spans="1:13" x14ac:dyDescent="0.55000000000000004">
      <c r="A20" s="8">
        <v>2296</v>
      </c>
      <c r="B20" s="9">
        <v>39848</v>
      </c>
      <c r="C20" s="8">
        <v>1.2935000000000001</v>
      </c>
      <c r="E20" s="25">
        <v>2319</v>
      </c>
      <c r="F20" s="9">
        <v>39855</v>
      </c>
      <c r="G20" s="25">
        <v>1.2737000000000001</v>
      </c>
      <c r="H20" s="8">
        <v>1.2606999999999999</v>
      </c>
      <c r="I20" s="8">
        <v>50</v>
      </c>
      <c r="J20" s="8" t="s">
        <v>18</v>
      </c>
      <c r="L20" s="10">
        <f t="shared" si="5"/>
        <v>-0.30182926829268203</v>
      </c>
      <c r="M20" s="11">
        <f t="shared" si="6"/>
        <v>-2475.000000000005</v>
      </c>
    </row>
    <row r="21" spans="1:13" s="25" customFormat="1" x14ac:dyDescent="0.55000000000000004">
      <c r="A21" s="25">
        <v>2371</v>
      </c>
      <c r="B21" s="9">
        <v>39878</v>
      </c>
      <c r="C21" s="25">
        <v>1.2598</v>
      </c>
      <c r="E21" s="25">
        <v>2402</v>
      </c>
      <c r="F21" s="9">
        <v>39888</v>
      </c>
      <c r="G21" s="25">
        <v>1.3015000000000001</v>
      </c>
      <c r="H21" s="25">
        <v>1.2455000000000001</v>
      </c>
      <c r="I21" s="25">
        <v>50</v>
      </c>
      <c r="J21" s="25" t="s">
        <v>18</v>
      </c>
      <c r="L21" s="10">
        <f t="shared" si="5"/>
        <v>1.4580419580419628</v>
      </c>
      <c r="M21" s="11">
        <f t="shared" si="6"/>
        <v>5212.5000000000091</v>
      </c>
    </row>
    <row r="22" spans="1:13" s="25" customFormat="1" x14ac:dyDescent="0.55000000000000004">
      <c r="A22" s="25">
        <v>2414</v>
      </c>
      <c r="B22" s="9">
        <v>39892</v>
      </c>
      <c r="C22" s="25">
        <v>1.3222</v>
      </c>
      <c r="E22" s="25">
        <v>2414</v>
      </c>
      <c r="F22" s="9">
        <v>39892</v>
      </c>
      <c r="G22" s="25">
        <v>1.35</v>
      </c>
      <c r="H22" s="25">
        <v>1.2987</v>
      </c>
      <c r="I22" s="25">
        <v>50</v>
      </c>
      <c r="J22" s="25" t="s">
        <v>18</v>
      </c>
      <c r="L22" s="10">
        <f t="shared" si="5"/>
        <v>0.59148936170212674</v>
      </c>
      <c r="M22" s="11">
        <f t="shared" si="6"/>
        <v>3475.0000000000059</v>
      </c>
    </row>
    <row r="23" spans="1:13" x14ac:dyDescent="0.55000000000000004">
      <c r="A23" s="8">
        <v>2432</v>
      </c>
      <c r="B23" s="9">
        <v>39899</v>
      </c>
      <c r="C23" s="8">
        <v>1.3278000000000001</v>
      </c>
      <c r="E23" s="8">
        <v>2494</v>
      </c>
      <c r="F23" s="9">
        <v>39920</v>
      </c>
      <c r="G23" s="8">
        <v>1.3246</v>
      </c>
      <c r="H23" s="8">
        <v>1.2559</v>
      </c>
      <c r="I23" s="8">
        <v>50</v>
      </c>
      <c r="J23" s="8" t="s">
        <v>9</v>
      </c>
      <c r="L23" s="10">
        <f t="shared" si="5"/>
        <v>-2.2253129346314938E-2</v>
      </c>
      <c r="M23" s="11">
        <f t="shared" si="6"/>
        <v>-400.00000000001148</v>
      </c>
    </row>
    <row r="24" spans="1:13" x14ac:dyDescent="0.55000000000000004">
      <c r="A24" s="8">
        <v>2858</v>
      </c>
      <c r="B24" s="9">
        <v>40051</v>
      </c>
      <c r="D24" s="8">
        <v>143.28</v>
      </c>
      <c r="E24" s="8">
        <v>2892</v>
      </c>
      <c r="F24" s="9">
        <v>40065</v>
      </c>
      <c r="G24" s="8">
        <v>143.99</v>
      </c>
      <c r="H24" s="8">
        <v>144.41999999999999</v>
      </c>
      <c r="I24" s="8">
        <v>50</v>
      </c>
      <c r="L24" s="10">
        <f t="shared" si="5"/>
        <v>-0.31140350877193707</v>
      </c>
      <c r="M24" s="11">
        <f>IF(D24=0,G24-C24,D24-G24)*I24/50*12.5*100</f>
        <v>-887.50000000001</v>
      </c>
    </row>
    <row r="25" spans="1:13" x14ac:dyDescent="0.55000000000000004">
      <c r="A25" s="8">
        <v>3060</v>
      </c>
      <c r="B25" s="9">
        <v>40128</v>
      </c>
      <c r="D25" s="8">
        <v>149.82</v>
      </c>
      <c r="E25" s="25">
        <v>3165</v>
      </c>
      <c r="F25" s="9">
        <v>40165</v>
      </c>
      <c r="G25" s="8">
        <v>145.26</v>
      </c>
      <c r="H25" s="8">
        <v>156.4</v>
      </c>
      <c r="I25" s="8">
        <v>50</v>
      </c>
      <c r="L25" s="10">
        <f t="shared" ref="L25:L35" si="7">(G25-IF(C25&gt;0,C25,D25))/(IF(C25&gt;0,C25,D25)-H25)*I25/100</f>
        <v>0.34650455927051627</v>
      </c>
      <c r="M25" s="11">
        <f t="shared" ref="M25:M35" si="8">IF(D25=0,G25-C25,D25-G25)*I25/50*12.5*100</f>
        <v>5700.0000000000027</v>
      </c>
    </row>
    <row r="26" spans="1:13" x14ac:dyDescent="0.55000000000000004">
      <c r="A26" s="8">
        <v>3274</v>
      </c>
      <c r="B26" s="9">
        <v>40205</v>
      </c>
      <c r="C26" s="8">
        <v>140.09</v>
      </c>
      <c r="E26" s="25">
        <v>3295</v>
      </c>
      <c r="F26" s="9">
        <v>40212</v>
      </c>
      <c r="G26" s="25">
        <v>136.24</v>
      </c>
      <c r="H26" s="8">
        <v>136.24</v>
      </c>
      <c r="I26" s="8">
        <v>50</v>
      </c>
      <c r="L26" s="10">
        <f t="shared" si="7"/>
        <v>-0.5</v>
      </c>
      <c r="M26" s="11">
        <f t="shared" si="8"/>
        <v>-4812.4999999999927</v>
      </c>
    </row>
    <row r="27" spans="1:13" x14ac:dyDescent="0.55000000000000004">
      <c r="A27" s="8">
        <v>3362</v>
      </c>
      <c r="B27" s="9">
        <v>40238</v>
      </c>
      <c r="C27" s="8">
        <v>134.51</v>
      </c>
      <c r="E27" s="25">
        <v>3410</v>
      </c>
      <c r="F27" s="9">
        <v>40254</v>
      </c>
      <c r="G27" s="8">
        <v>135.32</v>
      </c>
      <c r="H27" s="8">
        <v>131</v>
      </c>
      <c r="I27" s="8">
        <v>50</v>
      </c>
      <c r="L27" s="10">
        <f t="shared" si="7"/>
        <v>0.115384615384616</v>
      </c>
      <c r="M27" s="11">
        <f t="shared" si="8"/>
        <v>1012.5000000000028</v>
      </c>
    </row>
    <row r="28" spans="1:13" x14ac:dyDescent="0.55000000000000004">
      <c r="A28" s="8">
        <v>3433</v>
      </c>
      <c r="B28" s="9">
        <v>40253</v>
      </c>
      <c r="C28" s="8">
        <v>133.6</v>
      </c>
      <c r="E28" s="25">
        <v>3459</v>
      </c>
      <c r="F28" s="9">
        <v>40273</v>
      </c>
      <c r="G28" s="8">
        <v>134.16999999999999</v>
      </c>
      <c r="H28" s="8">
        <v>131.03</v>
      </c>
      <c r="I28" s="8">
        <v>50</v>
      </c>
      <c r="L28" s="10">
        <f t="shared" si="7"/>
        <v>0.11089494163424021</v>
      </c>
      <c r="M28" s="11">
        <f t="shared" si="8"/>
        <v>712.49999999999147</v>
      </c>
    </row>
    <row r="29" spans="1:13" x14ac:dyDescent="0.55000000000000004">
      <c r="A29" s="8">
        <v>3566</v>
      </c>
      <c r="B29" s="9">
        <v>40310</v>
      </c>
      <c r="C29" s="8">
        <v>126.01</v>
      </c>
      <c r="E29" s="8">
        <v>3570</v>
      </c>
      <c r="F29" s="9">
        <v>40312</v>
      </c>
      <c r="G29" s="25">
        <v>124.4</v>
      </c>
      <c r="H29" s="8">
        <v>124.4</v>
      </c>
      <c r="I29" s="8">
        <v>50</v>
      </c>
      <c r="L29" s="10">
        <f t="shared" si="7"/>
        <v>-0.5</v>
      </c>
      <c r="M29" s="11">
        <f t="shared" si="8"/>
        <v>-2012.4999999999993</v>
      </c>
    </row>
    <row r="30" spans="1:13" x14ac:dyDescent="0.55000000000000004">
      <c r="A30" s="8">
        <v>3578</v>
      </c>
      <c r="B30" s="9">
        <v>40315</v>
      </c>
      <c r="C30" s="8">
        <v>123.54</v>
      </c>
      <c r="E30" s="25">
        <v>3620</v>
      </c>
      <c r="F30" s="9">
        <v>40333</v>
      </c>
      <c r="G30" s="25">
        <v>121.26</v>
      </c>
      <c r="H30" s="8">
        <v>120.51</v>
      </c>
      <c r="I30" s="8">
        <v>50</v>
      </c>
      <c r="L30" s="10">
        <f t="shared" si="7"/>
        <v>-0.37623762376237629</v>
      </c>
      <c r="M30" s="11">
        <f t="shared" si="8"/>
        <v>-2850.0000000000014</v>
      </c>
    </row>
    <row r="31" spans="1:13" x14ac:dyDescent="0.55000000000000004">
      <c r="A31" s="8">
        <v>3634</v>
      </c>
      <c r="B31" s="9">
        <v>40338</v>
      </c>
      <c r="C31" s="8">
        <v>120.02</v>
      </c>
      <c r="E31" s="8">
        <v>3706</v>
      </c>
      <c r="F31" s="9">
        <v>40378</v>
      </c>
      <c r="G31" s="8">
        <v>129.02000000000001</v>
      </c>
      <c r="H31" s="8">
        <v>116.04</v>
      </c>
      <c r="I31" s="8">
        <v>50</v>
      </c>
      <c r="L31" s="10">
        <f t="shared" si="7"/>
        <v>1.1306532663316631</v>
      </c>
      <c r="M31" s="11">
        <f t="shared" si="8"/>
        <v>11250.000000000016</v>
      </c>
    </row>
    <row r="32" spans="1:13" s="25" customFormat="1" x14ac:dyDescent="0.55000000000000004">
      <c r="A32" s="25">
        <v>3878</v>
      </c>
      <c r="B32" s="9">
        <v>40443</v>
      </c>
      <c r="C32" s="25">
        <v>133.06</v>
      </c>
      <c r="F32" s="9">
        <v>40459</v>
      </c>
      <c r="G32" s="25">
        <v>138.68</v>
      </c>
      <c r="H32" s="25">
        <v>125.7</v>
      </c>
      <c r="I32" s="25">
        <v>25</v>
      </c>
      <c r="L32" s="10">
        <f t="shared" si="7"/>
        <v>0.19089673913043495</v>
      </c>
      <c r="M32" s="11">
        <f t="shared" si="8"/>
        <v>3512.5000000000027</v>
      </c>
    </row>
    <row r="33" spans="1:13" s="25" customFormat="1" x14ac:dyDescent="0.55000000000000004">
      <c r="A33" s="25">
        <v>3962</v>
      </c>
      <c r="B33" s="9">
        <v>40471</v>
      </c>
      <c r="D33" s="25">
        <v>139.34</v>
      </c>
      <c r="F33" s="9">
        <v>40485</v>
      </c>
      <c r="G33" s="25">
        <v>139.69999999999999</v>
      </c>
      <c r="H33" s="25">
        <v>141.11000000000001</v>
      </c>
      <c r="I33" s="25">
        <v>50</v>
      </c>
      <c r="L33" s="10">
        <f t="shared" si="7"/>
        <v>-0.10169491525423252</v>
      </c>
      <c r="M33" s="11">
        <f t="shared" si="8"/>
        <v>-449.99999999998153</v>
      </c>
    </row>
    <row r="34" spans="1:13" x14ac:dyDescent="0.55000000000000004">
      <c r="A34" s="8">
        <v>4050</v>
      </c>
      <c r="B34" s="9">
        <v>40501</v>
      </c>
      <c r="C34" s="8">
        <v>134.78</v>
      </c>
      <c r="F34" s="9">
        <v>40506</v>
      </c>
      <c r="G34" s="8">
        <v>133.94999999999999</v>
      </c>
      <c r="H34" s="8">
        <v>130.49</v>
      </c>
      <c r="I34" s="8">
        <v>50</v>
      </c>
      <c r="L34" s="10">
        <f t="shared" si="7"/>
        <v>-9.6736596736598374E-2</v>
      </c>
      <c r="M34" s="11">
        <f t="shared" si="8"/>
        <v>-1037.5000000000157</v>
      </c>
    </row>
    <row r="35" spans="1:13" x14ac:dyDescent="0.55000000000000004">
      <c r="A35" s="8">
        <v>4082</v>
      </c>
      <c r="B35" s="9">
        <v>40513</v>
      </c>
      <c r="C35" s="8">
        <v>130.54</v>
      </c>
      <c r="F35" s="9">
        <v>40518</v>
      </c>
      <c r="G35" s="8">
        <v>133.34</v>
      </c>
      <c r="H35" s="8">
        <v>125.7</v>
      </c>
      <c r="I35" s="8">
        <v>50</v>
      </c>
      <c r="L35" s="10">
        <f t="shared" si="7"/>
        <v>0.28925619834710925</v>
      </c>
      <c r="M35" s="11">
        <f t="shared" si="8"/>
        <v>3500.0000000000141</v>
      </c>
    </row>
    <row r="36" spans="1:13" x14ac:dyDescent="0.55000000000000004">
      <c r="A36" s="28">
        <v>4458</v>
      </c>
      <c r="B36" s="9">
        <v>40651</v>
      </c>
      <c r="D36" s="8">
        <v>143.84</v>
      </c>
      <c r="F36" s="9">
        <v>40653</v>
      </c>
      <c r="G36" s="28">
        <f>D36+0.73</f>
        <v>144.57</v>
      </c>
      <c r="H36" s="8">
        <v>146.51</v>
      </c>
      <c r="I36" s="8">
        <v>50</v>
      </c>
      <c r="L36" s="10">
        <f t="shared" ref="L36" si="9">(G36-IF(C36&gt;0,C36,D36))/(IF(C36&gt;0,C36,D36)-H36)*I36/100</f>
        <v>-0.13670411985018599</v>
      </c>
      <c r="M36" s="11">
        <f t="shared" ref="M36" si="10">IF(D36=0,G36-C36,D36-G36)*I36/50*12.5*100</f>
        <v>-912.49999999998727</v>
      </c>
    </row>
    <row r="37" spans="1:13" x14ac:dyDescent="0.55000000000000004">
      <c r="A37" s="28">
        <v>4598</v>
      </c>
      <c r="B37" s="9">
        <v>40702</v>
      </c>
      <c r="C37" s="8">
        <v>16.62</v>
      </c>
      <c r="F37" s="9">
        <v>40725</v>
      </c>
      <c r="G37" s="8">
        <f>17.11*0.5+0.5*16.81</f>
        <v>16.96</v>
      </c>
      <c r="H37" s="8">
        <v>15.98</v>
      </c>
      <c r="I37" s="8">
        <v>50</v>
      </c>
      <c r="J37" s="28" t="s">
        <v>45</v>
      </c>
      <c r="L37" s="10">
        <f t="shared" ref="L37" si="11">(G37-IF(C37&gt;0,C37,D37))/(IF(C37&gt;0,C37,D37)-H37)*I37/100</f>
        <v>0.26562499999999967</v>
      </c>
      <c r="M37" s="11">
        <f>IF(D37=0,G37-C37,D37-G37)*I37/50*12.5*1000</f>
        <v>4249.9999999999982</v>
      </c>
    </row>
  </sheetData>
  <sheetProtection password="DC69" sheet="1" objects="1" scenarios="1" selectLockedCells="1" selectUnlockedCells="1"/>
  <mergeCells count="2">
    <mergeCell ref="A1:D1"/>
    <mergeCell ref="E1:G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Eval</vt:lpstr>
      <vt:lpstr>Notes daily</vt:lpstr>
      <vt:lpstr>Notes weekly</vt:lpstr>
      <vt:lpstr>SNP daily</vt:lpstr>
      <vt:lpstr>SNP weekly</vt:lpstr>
      <vt:lpstr>GOLD daily</vt:lpstr>
      <vt:lpstr>GOLD weekly</vt:lpstr>
      <vt:lpstr>Euro daily</vt:lpstr>
      <vt:lpstr>Euro weekly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steffen@neowave.com</dc:creator>
  <cp:lastModifiedBy>peter</cp:lastModifiedBy>
  <dcterms:created xsi:type="dcterms:W3CDTF">2011-07-08T11:06:33Z</dcterms:created>
  <dcterms:modified xsi:type="dcterms:W3CDTF">2011-09-30T17:38:33Z</dcterms:modified>
</cp:coreProperties>
</file>